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filterPrivacy="1"/>
  <xr:revisionPtr revIDLastSave="0" documentId="8_{839C5232-30E3-4310-A378-54D7765261B8}" xr6:coauthVersionLast="45" xr6:coauthVersionMax="45" xr10:uidLastSave="{00000000-0000-0000-0000-000000000000}"/>
  <bookViews>
    <workbookView xWindow="-108" yWindow="-108" windowWidth="23256" windowHeight="12576" xr2:uid="{00000000-000D-0000-FFFF-FFFF00000000}"/>
  </bookViews>
  <sheets>
    <sheet name="CPHC details " sheetId="1" r:id="rId1"/>
    <sheet name="Universal Screening of NCDs "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86" i="2" l="1"/>
  <c r="E79" i="2"/>
  <c r="E78" i="2"/>
  <c r="E77" i="2"/>
  <c r="E76" i="2"/>
  <c r="E74" i="2"/>
  <c r="C58" i="2"/>
  <c r="F112" i="1"/>
  <c r="F113" i="1"/>
  <c r="F114" i="1"/>
  <c r="F115" i="1"/>
  <c r="F116" i="1"/>
  <c r="F111" i="1"/>
  <c r="F110" i="1"/>
  <c r="F106" i="1"/>
  <c r="F107" i="1"/>
  <c r="F108" i="1"/>
  <c r="F109" i="1"/>
  <c r="F101" i="1"/>
  <c r="F105" i="1"/>
  <c r="F99" i="1"/>
  <c r="F97" i="1"/>
  <c r="F94" i="1"/>
  <c r="F95" i="1"/>
  <c r="F96" i="1"/>
  <c r="F92" i="1"/>
  <c r="C66" i="1"/>
  <c r="C64" i="1"/>
  <c r="F89" i="1" l="1"/>
  <c r="F90" i="1"/>
  <c r="F88" i="1"/>
  <c r="C63" i="1" l="1"/>
  <c r="C61" i="1"/>
  <c r="C57" i="1"/>
</calcChain>
</file>

<file path=xl/sharedStrings.xml><?xml version="1.0" encoding="utf-8"?>
<sst xmlns="http://schemas.openxmlformats.org/spreadsheetml/2006/main" count="376" uniqueCount="177">
  <si>
    <t>Number of SHC proposed both for NCD screening and HWC (common SHCs)</t>
  </si>
  <si>
    <t>Ayurvedic Practitioners</t>
  </si>
  <si>
    <t>Nurses</t>
  </si>
  <si>
    <t xml:space="preserve">Number of MPW (F) </t>
  </si>
  <si>
    <t>Number of MPW (M)</t>
  </si>
  <si>
    <t xml:space="preserve">Number of ASHAs </t>
  </si>
  <si>
    <t>a</t>
  </si>
  <si>
    <t>b</t>
  </si>
  <si>
    <t>c</t>
  </si>
  <si>
    <t xml:space="preserve">District names </t>
  </si>
  <si>
    <t xml:space="preserve">Number of Candidates for Bridge Course - </t>
  </si>
  <si>
    <t xml:space="preserve">Planned </t>
  </si>
  <si>
    <t xml:space="preserve">Completed </t>
  </si>
  <si>
    <t>Multiskilling/ Training -</t>
  </si>
  <si>
    <t xml:space="preserve">HWC </t>
  </si>
  <si>
    <t xml:space="preserve">Unit Cost </t>
  </si>
  <si>
    <t xml:space="preserve">Number of SHC </t>
  </si>
  <si>
    <t>Total Proposed</t>
  </si>
  <si>
    <t xml:space="preserve">New HWC </t>
  </si>
  <si>
    <t xml:space="preserve">Details of costing - </t>
  </si>
  <si>
    <t xml:space="preserve">Salary of Mid Level provider </t>
  </si>
  <si>
    <t>Team Based Incentives</t>
  </si>
  <si>
    <t xml:space="preserve">Training - </t>
  </si>
  <si>
    <t xml:space="preserve">Bridge course </t>
  </si>
  <si>
    <t>Multiskilling of MPW (F) / ANM, ASHA and MPW (M)</t>
  </si>
  <si>
    <t>IEC</t>
  </si>
  <si>
    <t>Cost of tablets; software for centre and ANM/ MPW</t>
  </si>
  <si>
    <t>Lab</t>
  </si>
  <si>
    <t xml:space="preserve">Infrastructure Strengtheing </t>
  </si>
  <si>
    <t xml:space="preserve">Sub total </t>
  </si>
  <si>
    <t xml:space="preserve">Total </t>
  </si>
  <si>
    <t xml:space="preserve">Indepenedent monitoring costs for performance assessment </t>
  </si>
  <si>
    <t xml:space="preserve">Grand  total </t>
  </si>
  <si>
    <t xml:space="preserve">Non recurring </t>
  </si>
  <si>
    <t>Recurring for one year</t>
  </si>
  <si>
    <t xml:space="preserve">Bridge Course </t>
  </si>
  <si>
    <t>A</t>
  </si>
  <si>
    <t>B</t>
  </si>
  <si>
    <t xml:space="preserve">Additional proposals (If any- Please specify with cost break up ) </t>
  </si>
  <si>
    <t>Recurring Cost</t>
  </si>
  <si>
    <t xml:space="preserve">Universal Screening of NCDs </t>
  </si>
  <si>
    <t xml:space="preserve">Number of SHCs for NCD screening </t>
  </si>
  <si>
    <t xml:space="preserve">Training </t>
  </si>
  <si>
    <t>ASHAs</t>
  </si>
  <si>
    <t>Satff Nurses</t>
  </si>
  <si>
    <t xml:space="preserve">Medical Officers </t>
  </si>
  <si>
    <t xml:space="preserve">MPW (F) /ANMs </t>
  </si>
  <si>
    <t>MPW(M)</t>
  </si>
  <si>
    <t xml:space="preserve">Number of individuals screened </t>
  </si>
  <si>
    <t xml:space="preserve">Budget details </t>
  </si>
  <si>
    <t>OVE</t>
  </si>
  <si>
    <t>Health Cards</t>
  </si>
  <si>
    <t>Cost of training for VIA</t>
  </si>
  <si>
    <t>d</t>
  </si>
  <si>
    <t>e</t>
  </si>
  <si>
    <t>C</t>
  </si>
  <si>
    <t>Equipment of HT</t>
  </si>
  <si>
    <t>Equipment VIA</t>
  </si>
  <si>
    <t>Equipment OVE</t>
  </si>
  <si>
    <t>Diabetes</t>
  </si>
  <si>
    <t>VIA</t>
  </si>
  <si>
    <t>Cost of training for SC staff of 7 people</t>
  </si>
  <si>
    <t xml:space="preserve">Training Modules </t>
  </si>
  <si>
    <t xml:space="preserve">Salary for staff nurses </t>
  </si>
  <si>
    <t xml:space="preserve">Budget Details </t>
  </si>
  <si>
    <t xml:space="preserve">Additional proposals 
(If any- Please specify with cost break up ) </t>
  </si>
  <si>
    <t>Unit Cost</t>
  </si>
  <si>
    <t xml:space="preserve">Total Budget proposed </t>
  </si>
  <si>
    <t xml:space="preserve">Infrastructure Strengthening </t>
  </si>
  <si>
    <t>Remarks</t>
  </si>
  <si>
    <t xml:space="preserve">Refurbishment </t>
  </si>
  <si>
    <t xml:space="preserve">New building </t>
  </si>
  <si>
    <t xml:space="preserve">Infrastructure Strengthening / faculty strengthening of 
Programme Study Centres/ other educational resources  </t>
  </si>
  <si>
    <t xml:space="preserve">Amount for Bridge Course included in the above mentioned budget </t>
  </si>
  <si>
    <t xml:space="preserve">Consumables- </t>
  </si>
  <si>
    <t>Number of new SHC proposed</t>
  </si>
  <si>
    <t xml:space="preserve">New SHCs </t>
  </si>
  <si>
    <t xml:space="preserve">B </t>
  </si>
  <si>
    <t xml:space="preserve">Number of SHCs to be upgraded as HWC </t>
  </si>
  <si>
    <t>Number of blocks where all SHCs proposed for HWC (block saturated)</t>
  </si>
  <si>
    <t xml:space="preserve">Software </t>
  </si>
  <si>
    <t>D</t>
  </si>
  <si>
    <t xml:space="preserve">Remarks </t>
  </si>
  <si>
    <t>Cumulative till FY 2019-20</t>
  </si>
  <si>
    <t>Plan for FY 2020-21</t>
  </si>
  <si>
    <t>SHCs covered in FY 2019-20</t>
  </si>
  <si>
    <t>Recurring cost for SHC approved in FY 2019-20</t>
  </si>
  <si>
    <t>1830 candidates will join in Jan 2020 batch</t>
  </si>
  <si>
    <t>Team Based Incentives - SHC</t>
  </si>
  <si>
    <t>Team Based Incentives - PHC</t>
  </si>
  <si>
    <t>IEC-BCC Activities, Health Camps and Campaign</t>
  </si>
  <si>
    <t>1) To generate awareness among beneficiaries for HWCs, NCDs, newer services, FP etc.  organizing Health Camps and use of AV services is  proposed for 51 districts.
2) Wall Painting
3) Broadcast of Standard Radio Ad Jingles and Radio Talk for community awareness (Preferably through AIR)</t>
  </si>
  <si>
    <t>Rs 20000 per SHC for IEC activites, as per GoI norms</t>
  </si>
  <si>
    <t>Development and printing of IPC material including leaflets, flipbook, calendar etc.</t>
  </si>
  <si>
    <t>IPC materials including leaflets, calendar can be developed for wider distribution among beneficiaries, These material will be used and distributed through ASHA</t>
  </si>
  <si>
    <t>1 Tablet (Rs. 11000) and 1 Desktop (Rs.70000) for 4440 HWC including Webcam, UPS and Printer-Scanner for teleconsultation and administrative work</t>
  </si>
  <si>
    <t>Rs.25000/-PM as monthly salary for contractual CHOs
1) For 1245 CHOs for 9 months = 2801 Lakhs
2) For 362 CHOs for 9 months = 814 Lakhs
3) For 1830 CHOs for 6 months = 2745 Lakhs</t>
  </si>
  <si>
    <t>Rs. 75,000 as per team-based guidelines and Rs. 25,000 for additional services.</t>
  </si>
  <si>
    <t>Rs. 1 lakh for PHC staff, Rs.1 Lakh for co-located sub-centre staff, as per CPHC Guidelines</t>
  </si>
  <si>
    <t>At the rate Rs. 7 lakh for 3427 rural SHCs to be made HWCs, as per GoI norms</t>
  </si>
  <si>
    <t>1) Budget of Rs. 4590.96 Lakhs proposed for 4440 MLHP for six month certificate course in community health at the unit cost of Rs 1.034 Lakh per candidates
a) July 2020 batch - 1830 Candidates
b) Jan 2021 batch - 1830 Candidates
c) April 2020 batch - 390 Candidates
d) October 2020 batch - 390 Candidates</t>
  </si>
  <si>
    <t>2) Budget of Rs. 250000 proposed for additional strengthening of 11 notified Program Study Centers to be developed in FY 2020-21</t>
  </si>
  <si>
    <t>For independent monitoring</t>
  </si>
  <si>
    <t>Untied Fund of Rs. 30000/SHC proposed for 1607 Sub center to be developed as HWC, as per the DO of Government of India.</t>
  </si>
  <si>
    <t>Untied Fund for HWC-SHC</t>
  </si>
  <si>
    <t>1) Mobility support to Medical Officers
2) Mobility support to District CPHC Consultants for visiting HWCs
3) Mobility support to Opthalmic Assistants for visiting HWCs</t>
  </si>
  <si>
    <t>1) Rs.800/visit, 4 visits in a month for 12 months to provide services at adjacent PHCs-HWC where fulltime MOs are not posted, which are 300 in numbers. Proposed Budget = Rs 115.2 Lakhs
2) Rs.1000/visit, 10 visits in a month for 12 months to mentor another PHCs-HWC in the district. Proposed Budget = 61.2 Lakhs
3) Rs.250/visit, 6 visits in a month for 12 months to visit another PHCs-HWC in the district for organizing Eye Camp under Expanded range of services of HWC. Proposed Budget = 56.34 Lakhs</t>
  </si>
  <si>
    <t>1) Training - Induction Training of CHOs
2) Training - Refresher Training on NCD and HWCs
3) Training of Lab Technicians on Diagnostic services for HWCs</t>
  </si>
  <si>
    <t>1) Rs. 230000 for 50 batches, has been proposed for training of CHOs, as per National Guidelines
2) Rs. 87700 for 50 batches, has been proposed for training of Medical Officers, Staff Nurses, MPW(M&amp;F)
3) Budget proposed for strengthening of diagnostic services by training Lab Technician posted at PHC-HWCs who will provide services and implement Hub and spoke model.
Calculation:
Budget - Rs 65000/batch for 15 batches = 9.75 Lakhs</t>
  </si>
  <si>
    <t>1) Printing - MPW(F) Training Module on NCD
2) Printing for HWCs</t>
  </si>
  <si>
    <t>1) Printing of ANM Training Module on NCD for rural and urban PHC @ Rs 200 per module. Proposed Budget = Rs 6.874 Lakhs
2) Printing of registers &amp; referal slips HWCs = Rs. 65.27 Lakhs</t>
  </si>
  <si>
    <t>IT Support - recurring PHCs</t>
  </si>
  <si>
    <t>Rs. 5000 per annum per PHC</t>
  </si>
  <si>
    <t>Procurement of  Logistics for YOGA and Wellness Activities at HWC level</t>
  </si>
  <si>
    <t>Rs. 100000 per PHC for the procurement of logistics for YOGA at HWC and organizing wellness campaign, sessions and related activities</t>
  </si>
  <si>
    <t>1) Quarterly Review Meeting of DPMU at State
2) State level orientation workshop on comprehensive primary health care and operationalization of Health and Wellness Centers</t>
  </si>
  <si>
    <t xml:space="preserve">1) Quarterly Review meeting at State of all DPMU from 51 districts
2) Organize state level orientation workshop for PSC staff, state/district nodal officers, District health officials etc. to orient them on CPHC concept, operationalization of HWCs, operational and administrative aspects of certificate course etc.  </t>
  </si>
  <si>
    <t>CPHC Consultant - State Level</t>
  </si>
  <si>
    <t>One consultant for CPHC and one consultant for PSC
Rs 45000/month for 12 months</t>
  </si>
  <si>
    <t xml:space="preserve">Existing HWC </t>
  </si>
  <si>
    <t>On process</t>
  </si>
  <si>
    <t>Printing of ANM Training Module on NCD for rural and urban PHC @ Rs 200 per module</t>
  </si>
  <si>
    <t>Printing of registers &amp; referal slips HWCs</t>
  </si>
  <si>
    <t>Team Incentives - SHC</t>
  </si>
  <si>
    <t>Team Incentives - PHC</t>
  </si>
  <si>
    <t>Untied Fund as per GoI DO</t>
  </si>
  <si>
    <t>Agar</t>
  </si>
  <si>
    <t xml:space="preserve">Alirajpur </t>
  </si>
  <si>
    <t>Anuppur</t>
  </si>
  <si>
    <t>Ashok Nagar</t>
  </si>
  <si>
    <t>Balaghat</t>
  </si>
  <si>
    <t>Barwani</t>
  </si>
  <si>
    <t>Betul</t>
  </si>
  <si>
    <t>Bhind</t>
  </si>
  <si>
    <t xml:space="preserve">Bhopal </t>
  </si>
  <si>
    <t xml:space="preserve">Burhanpur </t>
  </si>
  <si>
    <t>Chhatarpur</t>
  </si>
  <si>
    <t>Chhindwara</t>
  </si>
  <si>
    <t>Damoh</t>
  </si>
  <si>
    <t xml:space="preserve">Datia </t>
  </si>
  <si>
    <t>Dewas</t>
  </si>
  <si>
    <t xml:space="preserve">Dhar </t>
  </si>
  <si>
    <t>Dindori</t>
  </si>
  <si>
    <t>Guna</t>
  </si>
  <si>
    <t xml:space="preserve">Gwalior </t>
  </si>
  <si>
    <t>Harda</t>
  </si>
  <si>
    <t xml:space="preserve">Hoshangabad </t>
  </si>
  <si>
    <t>Indore</t>
  </si>
  <si>
    <t>Jabalpur</t>
  </si>
  <si>
    <t>Jhabua</t>
  </si>
  <si>
    <t xml:space="preserve">Katni </t>
  </si>
  <si>
    <t>Khandwa</t>
  </si>
  <si>
    <t xml:space="preserve">Khargone </t>
  </si>
  <si>
    <t xml:space="preserve">Mandla </t>
  </si>
  <si>
    <t>Mandsaur</t>
  </si>
  <si>
    <t>Morena</t>
  </si>
  <si>
    <t>Narsinghpur</t>
  </si>
  <si>
    <t>Neemuch</t>
  </si>
  <si>
    <t>Panna</t>
  </si>
  <si>
    <t>Raisen</t>
  </si>
  <si>
    <t>Rajgarh</t>
  </si>
  <si>
    <t xml:space="preserve">Ratlam </t>
  </si>
  <si>
    <t>Rewa</t>
  </si>
  <si>
    <t xml:space="preserve">Sagar </t>
  </si>
  <si>
    <t>Satna</t>
  </si>
  <si>
    <t>Sehore</t>
  </si>
  <si>
    <t>Seoni</t>
  </si>
  <si>
    <t>Shahdol</t>
  </si>
  <si>
    <t xml:space="preserve">Shajapur </t>
  </si>
  <si>
    <t>Sheopur</t>
  </si>
  <si>
    <t xml:space="preserve">Shivpuri </t>
  </si>
  <si>
    <t>Sidhi</t>
  </si>
  <si>
    <t>Singrauli</t>
  </si>
  <si>
    <t xml:space="preserve">Tikamgarh </t>
  </si>
  <si>
    <t>Ujjain</t>
  </si>
  <si>
    <t>Umaria</t>
  </si>
  <si>
    <t>Vidisha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</si>
</sst>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12" x14ac:knownFonts="1">
    <font>
      <sz val="11"/>
      <color theme="1"/>
      <name val="Calibri"/>
      <family val="2"/>
      <scheme val="minor"/>
    </font>
    <font>
      <sz val="11"/>
      <color theme="1"/>
      <name val="Calibri"/>
      <family val="2"/>
      <scheme val="minor"/>
    </font>
    <font>
      <sz val="11"/>
      <color rgb="FF222222"/>
      <name val="Times New Roman"/>
      <family val="1"/>
    </font>
    <font>
      <sz val="11"/>
      <color theme="1"/>
      <name val="Times New Roman"/>
      <family val="1"/>
    </font>
    <font>
      <b/>
      <sz val="11"/>
      <color theme="1"/>
      <name val="Times New Roman"/>
      <family val="1"/>
    </font>
    <font>
      <b/>
      <i/>
      <sz val="11"/>
      <color theme="1"/>
      <name val="Times New Roman"/>
      <family val="1"/>
    </font>
    <font>
      <sz val="12"/>
      <color theme="1"/>
      <name val="Calibri"/>
      <family val="2"/>
      <scheme val="minor"/>
    </font>
    <font>
      <sz val="12"/>
      <color rgb="FF000000"/>
      <name val="Calibri"/>
      <family val="2"/>
      <scheme val="minor"/>
    </font>
    <font>
      <b/>
      <sz val="10"/>
      <color theme="1"/>
      <name val="Times New Roman"/>
      <family val="1"/>
    </font>
    <font>
      <sz val="10"/>
      <color theme="1"/>
      <name val="Times New Roman"/>
      <family val="1"/>
    </font>
    <font>
      <b/>
      <i/>
      <sz val="10"/>
      <color theme="1"/>
      <name val="Times New Roman"/>
      <family val="1"/>
    </font>
    <font>
      <sz val="10"/>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74">
    <xf numFmtId="0" fontId="0" fillId="0" borderId="0" xfId="0"/>
    <xf numFmtId="0" fontId="3" fillId="0" borderId="0" xfId="0" applyFont="1" applyBorder="1" applyAlignment="1">
      <alignment horizontal="left" vertical="top"/>
    </xf>
    <xf numFmtId="0" fontId="3" fillId="0" borderId="0" xfId="0" applyFont="1" applyBorder="1" applyAlignment="1">
      <alignment vertical="top"/>
    </xf>
    <xf numFmtId="0" fontId="3" fillId="0" borderId="0" xfId="0" applyFont="1" applyBorder="1" applyAlignment="1">
      <alignment vertical="top" wrapText="1"/>
    </xf>
    <xf numFmtId="0" fontId="4" fillId="0" borderId="0" xfId="0" applyFont="1" applyBorder="1" applyAlignment="1">
      <alignment horizontal="left" vertical="top"/>
    </xf>
    <xf numFmtId="0" fontId="4" fillId="0" borderId="0" xfId="0" applyFont="1" applyBorder="1" applyAlignment="1">
      <alignment vertical="top"/>
    </xf>
    <xf numFmtId="0" fontId="5" fillId="0" borderId="0" xfId="0" applyFont="1" applyBorder="1" applyAlignment="1">
      <alignment horizontal="left" vertical="top"/>
    </xf>
    <xf numFmtId="0" fontId="5" fillId="0" borderId="0" xfId="0" applyFont="1" applyBorder="1" applyAlignment="1">
      <alignment vertical="top"/>
    </xf>
    <xf numFmtId="0" fontId="3" fillId="0" borderId="1" xfId="0" applyFont="1" applyBorder="1" applyAlignment="1">
      <alignment horizontal="left" vertical="top"/>
    </xf>
    <xf numFmtId="0" fontId="3" fillId="0" borderId="4" xfId="0" applyFont="1" applyBorder="1" applyAlignment="1">
      <alignment horizontal="left" vertical="top"/>
    </xf>
    <xf numFmtId="0" fontId="4" fillId="0" borderId="0" xfId="0" applyFont="1" applyBorder="1" applyAlignment="1">
      <alignment vertical="top" wrapText="1"/>
    </xf>
    <xf numFmtId="0" fontId="3" fillId="0" borderId="9" xfId="0" applyFont="1" applyBorder="1" applyAlignment="1">
      <alignment horizontal="center" vertical="top"/>
    </xf>
    <xf numFmtId="0" fontId="4" fillId="0" borderId="3" xfId="0" applyFont="1" applyBorder="1" applyAlignment="1">
      <alignment vertical="top"/>
    </xf>
    <xf numFmtId="0" fontId="3" fillId="2" borderId="9" xfId="0" applyFont="1" applyFill="1" applyBorder="1" applyAlignment="1">
      <alignment horizontal="left" vertical="top" wrapText="1"/>
    </xf>
    <xf numFmtId="0" fontId="3" fillId="2" borderId="9" xfId="0" applyFont="1" applyFill="1" applyBorder="1" applyAlignment="1">
      <alignment horizontal="left" vertical="top"/>
    </xf>
    <xf numFmtId="0" fontId="3" fillId="0" borderId="9" xfId="0" applyFont="1" applyBorder="1" applyAlignment="1">
      <alignment horizontal="left" vertical="top"/>
    </xf>
    <xf numFmtId="0" fontId="2" fillId="0" borderId="9" xfId="0" applyFont="1" applyBorder="1" applyAlignment="1">
      <alignment horizontal="left" vertical="top" wrapText="1"/>
    </xf>
    <xf numFmtId="0" fontId="4" fillId="0" borderId="0" xfId="0" applyFont="1" applyBorder="1" applyAlignment="1">
      <alignment horizontal="left" vertical="top" wrapText="1"/>
    </xf>
    <xf numFmtId="0" fontId="3" fillId="2" borderId="9" xfId="0" applyFont="1" applyFill="1" applyBorder="1" applyAlignment="1">
      <alignment horizontal="center" vertical="top"/>
    </xf>
    <xf numFmtId="0" fontId="3" fillId="2" borderId="9" xfId="0" applyFont="1" applyFill="1" applyBorder="1" applyAlignment="1">
      <alignment horizontal="center" vertical="top" wrapText="1"/>
    </xf>
    <xf numFmtId="0" fontId="4" fillId="0" borderId="9" xfId="0" applyFont="1" applyBorder="1" applyAlignment="1">
      <alignment horizontal="left" vertical="top"/>
    </xf>
    <xf numFmtId="0" fontId="4" fillId="0" borderId="9" xfId="0" applyFont="1" applyBorder="1" applyAlignment="1">
      <alignment horizontal="center" vertical="top"/>
    </xf>
    <xf numFmtId="0" fontId="3" fillId="0" borderId="6" xfId="0" applyFont="1" applyBorder="1" applyAlignment="1">
      <alignment vertical="top"/>
    </xf>
    <xf numFmtId="0" fontId="3" fillId="0" borderId="1" xfId="0" applyFont="1" applyBorder="1" applyAlignment="1">
      <alignment vertical="top"/>
    </xf>
    <xf numFmtId="0" fontId="3" fillId="0" borderId="4" xfId="0" applyFont="1" applyBorder="1" applyAlignment="1">
      <alignment vertical="top"/>
    </xf>
    <xf numFmtId="0" fontId="2" fillId="0" borderId="4" xfId="0" applyFont="1" applyBorder="1" applyAlignment="1">
      <alignment vertical="top" wrapText="1"/>
    </xf>
    <xf numFmtId="0" fontId="3" fillId="0" borderId="4" xfId="0" applyFont="1" applyBorder="1" applyAlignment="1">
      <alignment vertical="top" wrapText="1"/>
    </xf>
    <xf numFmtId="0" fontId="5" fillId="0" borderId="9" xfId="0" applyFont="1" applyBorder="1" applyAlignment="1">
      <alignment horizontal="left" vertical="top"/>
    </xf>
    <xf numFmtId="0" fontId="4" fillId="0" borderId="0" xfId="0" applyFont="1" applyBorder="1" applyAlignment="1">
      <alignment horizontal="center" vertical="top"/>
    </xf>
    <xf numFmtId="0" fontId="3" fillId="0" borderId="0" xfId="0" applyFont="1" applyBorder="1" applyAlignment="1">
      <alignment horizontal="center" vertical="top"/>
    </xf>
    <xf numFmtId="0" fontId="3" fillId="0" borderId="7" xfId="0" applyFont="1" applyBorder="1" applyAlignment="1">
      <alignment horizontal="center" vertical="top"/>
    </xf>
    <xf numFmtId="0" fontId="6" fillId="2" borderId="9" xfId="0" applyFont="1" applyFill="1" applyBorder="1" applyAlignment="1">
      <alignment horizontal="center" vertical="center" wrapText="1"/>
    </xf>
    <xf numFmtId="1" fontId="6" fillId="2" borderId="9" xfId="0" applyNumberFormat="1" applyFont="1" applyFill="1" applyBorder="1" applyAlignment="1">
      <alignment horizontal="center" vertical="center" wrapText="1"/>
    </xf>
    <xf numFmtId="164" fontId="6" fillId="2" borderId="9"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1" fontId="6" fillId="2" borderId="0" xfId="0" applyNumberFormat="1" applyFont="1" applyFill="1" applyBorder="1" applyAlignment="1">
      <alignment horizontal="center" vertical="center" wrapText="1"/>
    </xf>
    <xf numFmtId="164" fontId="6" fillId="2" borderId="0" xfId="0" applyNumberFormat="1" applyFont="1" applyFill="1" applyBorder="1" applyAlignment="1">
      <alignment horizontal="center" vertical="center" wrapText="1"/>
    </xf>
    <xf numFmtId="0" fontId="6" fillId="2" borderId="9" xfId="0" applyFont="1" applyFill="1" applyBorder="1" applyAlignment="1">
      <alignment horizontal="center" vertical="center"/>
    </xf>
    <xf numFmtId="2" fontId="6" fillId="2" borderId="9" xfId="0" applyNumberFormat="1" applyFont="1" applyFill="1" applyBorder="1" applyAlignment="1">
      <alignment horizontal="center" vertical="center"/>
    </xf>
    <xf numFmtId="0" fontId="8" fillId="0" borderId="13" xfId="0" applyFont="1" applyBorder="1" applyAlignment="1">
      <alignment vertical="top"/>
    </xf>
    <xf numFmtId="0" fontId="9" fillId="0" borderId="14" xfId="0" applyFont="1" applyBorder="1" applyAlignment="1">
      <alignment vertical="top"/>
    </xf>
    <xf numFmtId="0" fontId="9" fillId="0" borderId="15" xfId="0" applyFont="1" applyBorder="1" applyAlignment="1">
      <alignment vertical="top"/>
    </xf>
    <xf numFmtId="0" fontId="9" fillId="0" borderId="0" xfId="0" applyFont="1" applyBorder="1" applyAlignment="1">
      <alignment vertical="top"/>
    </xf>
    <xf numFmtId="0" fontId="10" fillId="0" borderId="0" xfId="0" applyFont="1" applyBorder="1" applyAlignment="1">
      <alignment vertical="top"/>
    </xf>
    <xf numFmtId="0" fontId="8" fillId="0" borderId="0" xfId="0" applyFont="1" applyBorder="1" applyAlignment="1">
      <alignment vertical="top"/>
    </xf>
    <xf numFmtId="0" fontId="6" fillId="0" borderId="9" xfId="0" applyFont="1" applyFill="1" applyBorder="1" applyAlignment="1">
      <alignment horizontal="center" vertical="center" wrapText="1"/>
    </xf>
    <xf numFmtId="2" fontId="3" fillId="0" borderId="9" xfId="0" applyNumberFormat="1" applyFont="1" applyBorder="1" applyAlignment="1">
      <alignment horizontal="center" vertical="top"/>
    </xf>
    <xf numFmtId="0" fontId="3" fillId="0" borderId="9" xfId="0" applyFont="1" applyBorder="1" applyAlignment="1">
      <alignment vertical="top"/>
    </xf>
    <xf numFmtId="0" fontId="11" fillId="2" borderId="9" xfId="0" applyFont="1" applyFill="1" applyBorder="1" applyAlignment="1">
      <alignment vertical="center" wrapText="1"/>
    </xf>
    <xf numFmtId="0" fontId="9" fillId="0" borderId="9" xfId="0" applyFont="1" applyBorder="1" applyAlignment="1">
      <alignment vertical="top" wrapText="1"/>
    </xf>
    <xf numFmtId="0" fontId="4" fillId="0" borderId="5" xfId="0" applyFont="1" applyBorder="1" applyAlignment="1">
      <alignment horizontal="center" vertical="top"/>
    </xf>
    <xf numFmtId="0" fontId="3" fillId="0" borderId="5" xfId="0" applyFont="1" applyBorder="1" applyAlignment="1">
      <alignment horizontal="center" vertical="top"/>
    </xf>
    <xf numFmtId="0" fontId="3" fillId="0" borderId="8" xfId="0" applyFont="1" applyBorder="1" applyAlignment="1">
      <alignment horizontal="center" vertical="top"/>
    </xf>
    <xf numFmtId="0" fontId="7" fillId="0" borderId="9" xfId="0" applyFont="1" applyFill="1" applyBorder="1" applyAlignment="1">
      <alignment horizontal="center" vertical="center" wrapText="1"/>
    </xf>
    <xf numFmtId="2" fontId="6" fillId="2" borderId="9" xfId="0" applyNumberFormat="1" applyFont="1" applyFill="1" applyBorder="1" applyAlignment="1">
      <alignment horizontal="center" vertical="center" wrapText="1"/>
    </xf>
    <xf numFmtId="0" fontId="6" fillId="2" borderId="16" xfId="0" applyFont="1" applyFill="1" applyBorder="1" applyAlignment="1">
      <alignment horizontal="center" vertical="center" wrapText="1"/>
    </xf>
    <xf numFmtId="0" fontId="3" fillId="0" borderId="9" xfId="0" applyFont="1" applyBorder="1" applyAlignment="1">
      <alignment vertical="top" wrapText="1"/>
    </xf>
    <xf numFmtId="0" fontId="6" fillId="2" borderId="0" xfId="0" applyFont="1" applyFill="1" applyBorder="1" applyAlignment="1">
      <alignment horizontal="center" vertical="center"/>
    </xf>
    <xf numFmtId="2" fontId="6" fillId="2" borderId="0" xfId="0" applyNumberFormat="1" applyFont="1" applyFill="1" applyBorder="1" applyAlignment="1">
      <alignment horizontal="center" vertical="center"/>
    </xf>
    <xf numFmtId="0" fontId="11" fillId="2" borderId="0" xfId="0" applyFont="1" applyFill="1" applyBorder="1" applyAlignment="1">
      <alignment vertical="center" wrapText="1"/>
    </xf>
    <xf numFmtId="0" fontId="6" fillId="0" borderId="0" xfId="0" applyFont="1" applyFill="1" applyBorder="1" applyAlignment="1">
      <alignment horizontal="center" vertical="center" wrapText="1"/>
    </xf>
    <xf numFmtId="0" fontId="3" fillId="0" borderId="12" xfId="0" applyFont="1" applyBorder="1" applyAlignment="1">
      <alignment horizontal="center" vertical="top"/>
    </xf>
    <xf numFmtId="0" fontId="5" fillId="0" borderId="9" xfId="0" applyFont="1" applyBorder="1" applyAlignment="1">
      <alignment horizontal="left" vertical="top" wrapText="1"/>
    </xf>
    <xf numFmtId="0" fontId="4" fillId="0" borderId="9" xfId="0" applyFont="1" applyBorder="1" applyAlignment="1">
      <alignment horizontal="left" vertical="top" wrapText="1"/>
    </xf>
    <xf numFmtId="0" fontId="3" fillId="0" borderId="11" xfId="0" applyFont="1" applyBorder="1" applyAlignment="1">
      <alignment horizontal="left" vertical="top" wrapText="1"/>
    </xf>
    <xf numFmtId="0" fontId="3" fillId="0" borderId="9" xfId="0" applyFont="1" applyBorder="1" applyAlignment="1">
      <alignment horizontal="center" vertical="top" wrapText="1"/>
    </xf>
    <xf numFmtId="0" fontId="4" fillId="0" borderId="2" xfId="0" applyFont="1" applyBorder="1" applyAlignment="1">
      <alignment horizontal="center" vertical="top"/>
    </xf>
    <xf numFmtId="0" fontId="4" fillId="0" borderId="0" xfId="0" applyFont="1" applyBorder="1" applyAlignment="1">
      <alignment horizontal="center" vertical="top" wrapText="1"/>
    </xf>
    <xf numFmtId="0" fontId="0" fillId="0" borderId="0" xfId="0" applyFont="1" applyBorder="1" applyAlignment="1">
      <alignment horizontal="center" vertical="top" wrapText="1"/>
    </xf>
    <xf numFmtId="0" fontId="4" fillId="0" borderId="11" xfId="0" applyFont="1" applyBorder="1" applyAlignment="1">
      <alignment horizontal="center" vertical="top"/>
    </xf>
    <xf numFmtId="0" fontId="4" fillId="0" borderId="12" xfId="0" applyFont="1" applyBorder="1" applyAlignment="1">
      <alignment horizontal="center" vertical="top"/>
    </xf>
    <xf numFmtId="0" fontId="5" fillId="0" borderId="11" xfId="0" applyFont="1" applyBorder="1" applyAlignment="1">
      <alignment horizontal="center" vertical="top" wrapText="1"/>
    </xf>
    <xf numFmtId="0" fontId="3" fillId="0" borderId="10" xfId="0" applyFont="1" applyBorder="1" applyAlignment="1">
      <alignment horizontal="center" vertical="top" wrapText="1"/>
    </xf>
    <xf numFmtId="0" fontId="3" fillId="0" borderId="12" xfId="0" applyFont="1" applyBorder="1" applyAlignment="1">
      <alignment horizontal="center" vertical="top" wrapText="1"/>
    </xf>
  </cellXfs>
  <cellStyles count="2">
    <cellStyle name="Comma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6"/>
  <sheetViews>
    <sheetView tabSelected="1" zoomScale="85" zoomScaleNormal="85" workbookViewId="0">
      <selection activeCell="D15" sqref="D15"/>
    </sheetView>
  </sheetViews>
  <sheetFormatPr defaultColWidth="8.6640625" defaultRowHeight="16.5" customHeight="1" x14ac:dyDescent="0.3"/>
  <cols>
    <col min="1" max="1" width="3.109375" style="1" customWidth="1"/>
    <col min="2" max="2" width="69.6640625" style="2" bestFit="1" customWidth="1"/>
    <col min="3" max="3" width="21.6640625" style="2" customWidth="1"/>
    <col min="4" max="4" width="22.5546875" style="2" bestFit="1" customWidth="1"/>
    <col min="5" max="5" width="21.88671875" style="2" customWidth="1"/>
    <col min="6" max="6" width="36.6640625" style="42" customWidth="1"/>
    <col min="7" max="7" width="47.33203125" style="2" customWidth="1"/>
    <col min="8" max="16384" width="8.6640625" style="2"/>
  </cols>
  <sheetData>
    <row r="1" spans="1:6" ht="16.5" customHeight="1" x14ac:dyDescent="0.3">
      <c r="A1" s="8"/>
      <c r="B1" s="23"/>
      <c r="C1" s="66" t="s">
        <v>83</v>
      </c>
      <c r="D1" s="66"/>
      <c r="E1" s="12" t="s">
        <v>84</v>
      </c>
      <c r="F1" s="39" t="s">
        <v>69</v>
      </c>
    </row>
    <row r="2" spans="1:6" ht="16.5" customHeight="1" x14ac:dyDescent="0.3">
      <c r="A2" s="9"/>
      <c r="B2" s="24"/>
      <c r="C2" s="28" t="s">
        <v>11</v>
      </c>
      <c r="D2" s="28" t="s">
        <v>12</v>
      </c>
      <c r="E2" s="50" t="s">
        <v>11</v>
      </c>
      <c r="F2" s="40"/>
    </row>
    <row r="3" spans="1:6" ht="16.5" customHeight="1" x14ac:dyDescent="0.3">
      <c r="A3" s="9">
        <v>1</v>
      </c>
      <c r="B3" s="25" t="s">
        <v>78</v>
      </c>
      <c r="C3" s="29">
        <v>1594</v>
      </c>
      <c r="D3" s="29">
        <v>35</v>
      </c>
      <c r="E3" s="51">
        <v>3537</v>
      </c>
      <c r="F3" s="40"/>
    </row>
    <row r="4" spans="1:6" ht="16.5" customHeight="1" x14ac:dyDescent="0.3">
      <c r="A4" s="9">
        <v>2</v>
      </c>
      <c r="B4" s="26" t="s">
        <v>9</v>
      </c>
      <c r="C4" s="26" t="s">
        <v>126</v>
      </c>
      <c r="D4" s="29"/>
      <c r="E4" s="26" t="s">
        <v>126</v>
      </c>
      <c r="F4" s="40"/>
    </row>
    <row r="5" spans="1:6" ht="16.5" customHeight="1" x14ac:dyDescent="0.3">
      <c r="A5" s="9"/>
      <c r="B5" s="26"/>
      <c r="C5" s="26" t="s">
        <v>127</v>
      </c>
      <c r="D5" s="29"/>
      <c r="E5" s="26" t="s">
        <v>127</v>
      </c>
      <c r="F5" s="40"/>
    </row>
    <row r="6" spans="1:6" ht="16.5" customHeight="1" x14ac:dyDescent="0.3">
      <c r="A6" s="9"/>
      <c r="B6" s="26"/>
      <c r="C6" s="26" t="s">
        <v>128</v>
      </c>
      <c r="D6" s="29"/>
      <c r="E6" s="26" t="s">
        <v>128</v>
      </c>
      <c r="F6" s="40"/>
    </row>
    <row r="7" spans="1:6" ht="16.5" customHeight="1" x14ac:dyDescent="0.3">
      <c r="A7" s="9"/>
      <c r="B7" s="26"/>
      <c r="C7" s="26" t="s">
        <v>129</v>
      </c>
      <c r="D7" s="29"/>
      <c r="E7" s="26" t="s">
        <v>129</v>
      </c>
      <c r="F7" s="40"/>
    </row>
    <row r="8" spans="1:6" ht="16.5" customHeight="1" x14ac:dyDescent="0.3">
      <c r="A8" s="9"/>
      <c r="B8" s="26"/>
      <c r="C8" s="26" t="s">
        <v>130</v>
      </c>
      <c r="D8" s="29"/>
      <c r="E8" s="26" t="s">
        <v>130</v>
      </c>
      <c r="F8" s="40"/>
    </row>
    <row r="9" spans="1:6" ht="16.5" customHeight="1" x14ac:dyDescent="0.3">
      <c r="A9" s="9"/>
      <c r="B9" s="26"/>
      <c r="C9" s="26" t="s">
        <v>131</v>
      </c>
      <c r="D9" s="29"/>
      <c r="E9" s="26" t="s">
        <v>131</v>
      </c>
      <c r="F9" s="40"/>
    </row>
    <row r="10" spans="1:6" ht="16.5" customHeight="1" x14ac:dyDescent="0.3">
      <c r="A10" s="9"/>
      <c r="B10" s="26"/>
      <c r="C10" s="26" t="s">
        <v>132</v>
      </c>
      <c r="D10" s="29"/>
      <c r="E10" s="26" t="s">
        <v>132</v>
      </c>
      <c r="F10" s="40"/>
    </row>
    <row r="11" spans="1:6" ht="16.5" customHeight="1" x14ac:dyDescent="0.3">
      <c r="A11" s="9"/>
      <c r="B11" s="26"/>
      <c r="C11" s="26" t="s">
        <v>133</v>
      </c>
      <c r="D11" s="29"/>
      <c r="E11" s="26" t="s">
        <v>133</v>
      </c>
      <c r="F11" s="40"/>
    </row>
    <row r="12" spans="1:6" ht="16.5" customHeight="1" x14ac:dyDescent="0.3">
      <c r="A12" s="9"/>
      <c r="B12" s="26"/>
      <c r="C12" s="26" t="s">
        <v>134</v>
      </c>
      <c r="D12" s="29"/>
      <c r="E12" s="26" t="s">
        <v>134</v>
      </c>
      <c r="F12" s="40"/>
    </row>
    <row r="13" spans="1:6" ht="16.5" customHeight="1" x14ac:dyDescent="0.3">
      <c r="A13" s="9"/>
      <c r="B13" s="26"/>
      <c r="C13" s="26" t="s">
        <v>135</v>
      </c>
      <c r="D13" s="29"/>
      <c r="E13" s="26" t="s">
        <v>135</v>
      </c>
      <c r="F13" s="40"/>
    </row>
    <row r="14" spans="1:6" ht="16.5" customHeight="1" x14ac:dyDescent="0.3">
      <c r="A14" s="9"/>
      <c r="B14" s="26"/>
      <c r="C14" s="26" t="s">
        <v>136</v>
      </c>
      <c r="D14" s="29"/>
      <c r="E14" s="26" t="s">
        <v>136</v>
      </c>
      <c r="F14" s="40"/>
    </row>
    <row r="15" spans="1:6" ht="16.5" customHeight="1" x14ac:dyDescent="0.3">
      <c r="A15" s="9"/>
      <c r="B15" s="26"/>
      <c r="C15" s="26" t="s">
        <v>137</v>
      </c>
      <c r="D15" s="29"/>
      <c r="E15" s="26" t="s">
        <v>137</v>
      </c>
      <c r="F15" s="40"/>
    </row>
    <row r="16" spans="1:6" ht="16.5" customHeight="1" x14ac:dyDescent="0.3">
      <c r="A16" s="9"/>
      <c r="B16" s="26"/>
      <c r="C16" s="26" t="s">
        <v>138</v>
      </c>
      <c r="D16" s="29"/>
      <c r="E16" s="26" t="s">
        <v>138</v>
      </c>
      <c r="F16" s="40"/>
    </row>
    <row r="17" spans="1:6" ht="16.5" customHeight="1" x14ac:dyDescent="0.3">
      <c r="A17" s="9"/>
      <c r="B17" s="26"/>
      <c r="C17" s="26" t="s">
        <v>139</v>
      </c>
      <c r="D17" s="29"/>
      <c r="E17" s="26" t="s">
        <v>139</v>
      </c>
      <c r="F17" s="40"/>
    </row>
    <row r="18" spans="1:6" ht="16.5" customHeight="1" x14ac:dyDescent="0.3">
      <c r="A18" s="9"/>
      <c r="B18" s="26"/>
      <c r="C18" s="26" t="s">
        <v>140</v>
      </c>
      <c r="D18" s="29"/>
      <c r="E18" s="26" t="s">
        <v>140</v>
      </c>
      <c r="F18" s="40"/>
    </row>
    <row r="19" spans="1:6" ht="16.5" customHeight="1" x14ac:dyDescent="0.3">
      <c r="A19" s="9"/>
      <c r="B19" s="26"/>
      <c r="C19" s="26" t="s">
        <v>141</v>
      </c>
      <c r="D19" s="29"/>
      <c r="E19" s="26" t="s">
        <v>141</v>
      </c>
      <c r="F19" s="40"/>
    </row>
    <row r="20" spans="1:6" ht="16.5" customHeight="1" x14ac:dyDescent="0.3">
      <c r="A20" s="9"/>
      <c r="B20" s="26"/>
      <c r="C20" s="26" t="s">
        <v>142</v>
      </c>
      <c r="D20" s="29"/>
      <c r="E20" s="26" t="s">
        <v>142</v>
      </c>
      <c r="F20" s="40"/>
    </row>
    <row r="21" spans="1:6" ht="16.5" customHeight="1" x14ac:dyDescent="0.3">
      <c r="A21" s="9"/>
      <c r="B21" s="26"/>
      <c r="C21" s="26" t="s">
        <v>143</v>
      </c>
      <c r="D21" s="29"/>
      <c r="E21" s="26" t="s">
        <v>143</v>
      </c>
      <c r="F21" s="40"/>
    </row>
    <row r="22" spans="1:6" ht="16.5" customHeight="1" x14ac:dyDescent="0.3">
      <c r="A22" s="9"/>
      <c r="B22" s="26"/>
      <c r="C22" s="26" t="s">
        <v>144</v>
      </c>
      <c r="D22" s="29"/>
      <c r="E22" s="26" t="s">
        <v>144</v>
      </c>
      <c r="F22" s="40"/>
    </row>
    <row r="23" spans="1:6" ht="16.5" customHeight="1" x14ac:dyDescent="0.3">
      <c r="A23" s="9"/>
      <c r="B23" s="26"/>
      <c r="C23" s="26" t="s">
        <v>145</v>
      </c>
      <c r="D23" s="29"/>
      <c r="E23" s="26" t="s">
        <v>145</v>
      </c>
      <c r="F23" s="40"/>
    </row>
    <row r="24" spans="1:6" ht="16.5" customHeight="1" x14ac:dyDescent="0.3">
      <c r="A24" s="9"/>
      <c r="B24" s="26"/>
      <c r="C24" s="26" t="s">
        <v>146</v>
      </c>
      <c r="D24" s="29"/>
      <c r="E24" s="26" t="s">
        <v>146</v>
      </c>
      <c r="F24" s="40"/>
    </row>
    <row r="25" spans="1:6" ht="16.5" customHeight="1" x14ac:dyDescent="0.3">
      <c r="A25" s="9"/>
      <c r="B25" s="26"/>
      <c r="C25" s="26" t="s">
        <v>147</v>
      </c>
      <c r="D25" s="29"/>
      <c r="E25" s="26" t="s">
        <v>147</v>
      </c>
      <c r="F25" s="40"/>
    </row>
    <row r="26" spans="1:6" ht="16.5" customHeight="1" x14ac:dyDescent="0.3">
      <c r="A26" s="9"/>
      <c r="B26" s="26"/>
      <c r="C26" s="26" t="s">
        <v>148</v>
      </c>
      <c r="D26" s="29"/>
      <c r="E26" s="26" t="s">
        <v>148</v>
      </c>
      <c r="F26" s="40"/>
    </row>
    <row r="27" spans="1:6" ht="16.5" customHeight="1" x14ac:dyDescent="0.3">
      <c r="A27" s="9"/>
      <c r="B27" s="26"/>
      <c r="C27" s="26" t="s">
        <v>149</v>
      </c>
      <c r="D27" s="29"/>
      <c r="E27" s="26" t="s">
        <v>149</v>
      </c>
      <c r="F27" s="40"/>
    </row>
    <row r="28" spans="1:6" ht="16.5" customHeight="1" x14ac:dyDescent="0.3">
      <c r="A28" s="9"/>
      <c r="B28" s="26"/>
      <c r="C28" s="26" t="s">
        <v>150</v>
      </c>
      <c r="D28" s="29"/>
      <c r="E28" s="26" t="s">
        <v>150</v>
      </c>
      <c r="F28" s="40"/>
    </row>
    <row r="29" spans="1:6" ht="16.5" customHeight="1" x14ac:dyDescent="0.3">
      <c r="A29" s="9"/>
      <c r="B29" s="26"/>
      <c r="C29" s="26" t="s">
        <v>151</v>
      </c>
      <c r="D29" s="29"/>
      <c r="E29" s="26" t="s">
        <v>151</v>
      </c>
      <c r="F29" s="40"/>
    </row>
    <row r="30" spans="1:6" ht="16.5" customHeight="1" x14ac:dyDescent="0.3">
      <c r="A30" s="9"/>
      <c r="B30" s="26"/>
      <c r="C30" s="26" t="s">
        <v>152</v>
      </c>
      <c r="D30" s="29"/>
      <c r="E30" s="26" t="s">
        <v>152</v>
      </c>
      <c r="F30" s="40"/>
    </row>
    <row r="31" spans="1:6" ht="16.5" customHeight="1" x14ac:dyDescent="0.3">
      <c r="A31" s="9"/>
      <c r="B31" s="26"/>
      <c r="C31" s="26" t="s">
        <v>153</v>
      </c>
      <c r="D31" s="29"/>
      <c r="E31" s="26" t="s">
        <v>153</v>
      </c>
      <c r="F31" s="40"/>
    </row>
    <row r="32" spans="1:6" ht="16.5" customHeight="1" x14ac:dyDescent="0.3">
      <c r="A32" s="9"/>
      <c r="B32" s="26"/>
      <c r="C32" s="26" t="s">
        <v>154</v>
      </c>
      <c r="D32" s="29"/>
      <c r="E32" s="26" t="s">
        <v>154</v>
      </c>
      <c r="F32" s="40"/>
    </row>
    <row r="33" spans="1:6" ht="16.5" customHeight="1" x14ac:dyDescent="0.3">
      <c r="A33" s="9"/>
      <c r="B33" s="26"/>
      <c r="C33" s="26" t="s">
        <v>155</v>
      </c>
      <c r="D33" s="29"/>
      <c r="E33" s="26" t="s">
        <v>155</v>
      </c>
      <c r="F33" s="40"/>
    </row>
    <row r="34" spans="1:6" ht="16.5" customHeight="1" x14ac:dyDescent="0.3">
      <c r="A34" s="9"/>
      <c r="B34" s="26"/>
      <c r="C34" s="26" t="s">
        <v>156</v>
      </c>
      <c r="D34" s="29"/>
      <c r="E34" s="26" t="s">
        <v>156</v>
      </c>
      <c r="F34" s="40"/>
    </row>
    <row r="35" spans="1:6" ht="16.5" customHeight="1" x14ac:dyDescent="0.3">
      <c r="A35" s="9"/>
      <c r="B35" s="26"/>
      <c r="C35" s="26" t="s">
        <v>157</v>
      </c>
      <c r="D35" s="29"/>
      <c r="E35" s="26" t="s">
        <v>157</v>
      </c>
      <c r="F35" s="40"/>
    </row>
    <row r="36" spans="1:6" ht="16.5" customHeight="1" x14ac:dyDescent="0.3">
      <c r="A36" s="9"/>
      <c r="B36" s="26"/>
      <c r="C36" s="26" t="s">
        <v>158</v>
      </c>
      <c r="D36" s="29"/>
      <c r="E36" s="26" t="s">
        <v>158</v>
      </c>
      <c r="F36" s="40"/>
    </row>
    <row r="37" spans="1:6" ht="16.5" customHeight="1" x14ac:dyDescent="0.3">
      <c r="A37" s="9"/>
      <c r="B37" s="26"/>
      <c r="C37" s="26" t="s">
        <v>159</v>
      </c>
      <c r="D37" s="29"/>
      <c r="E37" s="26" t="s">
        <v>159</v>
      </c>
      <c r="F37" s="40"/>
    </row>
    <row r="38" spans="1:6" ht="16.5" customHeight="1" x14ac:dyDescent="0.3">
      <c r="A38" s="9"/>
      <c r="B38" s="26"/>
      <c r="C38" s="26" t="s">
        <v>160</v>
      </c>
      <c r="D38" s="29"/>
      <c r="E38" s="26" t="s">
        <v>160</v>
      </c>
      <c r="F38" s="40"/>
    </row>
    <row r="39" spans="1:6" ht="16.5" customHeight="1" x14ac:dyDescent="0.3">
      <c r="A39" s="9"/>
      <c r="B39" s="26"/>
      <c r="C39" s="26" t="s">
        <v>161</v>
      </c>
      <c r="D39" s="29"/>
      <c r="E39" s="26" t="s">
        <v>161</v>
      </c>
      <c r="F39" s="40"/>
    </row>
    <row r="40" spans="1:6" ht="16.5" customHeight="1" x14ac:dyDescent="0.3">
      <c r="A40" s="9"/>
      <c r="B40" s="26"/>
      <c r="C40" s="26" t="s">
        <v>162</v>
      </c>
      <c r="D40" s="29"/>
      <c r="E40" s="26" t="s">
        <v>162</v>
      </c>
      <c r="F40" s="40"/>
    </row>
    <row r="41" spans="1:6" ht="16.5" customHeight="1" x14ac:dyDescent="0.3">
      <c r="A41" s="9"/>
      <c r="B41" s="26"/>
      <c r="C41" s="26" t="s">
        <v>163</v>
      </c>
      <c r="D41" s="29"/>
      <c r="E41" s="26" t="s">
        <v>163</v>
      </c>
      <c r="F41" s="40"/>
    </row>
    <row r="42" spans="1:6" ht="16.5" customHeight="1" x14ac:dyDescent="0.3">
      <c r="A42" s="9"/>
      <c r="B42" s="26"/>
      <c r="C42" s="26" t="s">
        <v>164</v>
      </c>
      <c r="D42" s="29"/>
      <c r="E42" s="26" t="s">
        <v>164</v>
      </c>
      <c r="F42" s="40"/>
    </row>
    <row r="43" spans="1:6" ht="16.5" customHeight="1" x14ac:dyDescent="0.3">
      <c r="A43" s="9"/>
      <c r="B43" s="26"/>
      <c r="C43" s="26" t="s">
        <v>165</v>
      </c>
      <c r="D43" s="29"/>
      <c r="E43" s="26" t="s">
        <v>165</v>
      </c>
      <c r="F43" s="40"/>
    </row>
    <row r="44" spans="1:6" ht="16.5" customHeight="1" x14ac:dyDescent="0.3">
      <c r="A44" s="9"/>
      <c r="B44" s="26"/>
      <c r="C44" s="26" t="s">
        <v>166</v>
      </c>
      <c r="D44" s="29"/>
      <c r="E44" s="26" t="s">
        <v>166</v>
      </c>
      <c r="F44" s="40"/>
    </row>
    <row r="45" spans="1:6" ht="16.5" customHeight="1" x14ac:dyDescent="0.3">
      <c r="A45" s="9"/>
      <c r="B45" s="26"/>
      <c r="C45" s="26" t="s">
        <v>167</v>
      </c>
      <c r="D45" s="29"/>
      <c r="E45" s="26" t="s">
        <v>167</v>
      </c>
      <c r="F45" s="40"/>
    </row>
    <row r="46" spans="1:6" ht="16.5" customHeight="1" x14ac:dyDescent="0.3">
      <c r="A46" s="9"/>
      <c r="B46" s="26"/>
      <c r="C46" s="26" t="s">
        <v>168</v>
      </c>
      <c r="D46" s="29"/>
      <c r="E46" s="26" t="s">
        <v>168</v>
      </c>
      <c r="F46" s="40"/>
    </row>
    <row r="47" spans="1:6" ht="16.5" customHeight="1" x14ac:dyDescent="0.3">
      <c r="A47" s="9"/>
      <c r="B47" s="26"/>
      <c r="C47" s="26" t="s">
        <v>169</v>
      </c>
      <c r="D47" s="29"/>
      <c r="E47" s="26" t="s">
        <v>169</v>
      </c>
      <c r="F47" s="40"/>
    </row>
    <row r="48" spans="1:6" ht="16.5" customHeight="1" x14ac:dyDescent="0.3">
      <c r="A48" s="9"/>
      <c r="B48" s="26"/>
      <c r="C48" s="26" t="s">
        <v>170</v>
      </c>
      <c r="D48" s="29"/>
      <c r="E48" s="26" t="s">
        <v>170</v>
      </c>
      <c r="F48" s="40"/>
    </row>
    <row r="49" spans="1:6" ht="16.5" customHeight="1" x14ac:dyDescent="0.3">
      <c r="A49" s="9"/>
      <c r="B49" s="26"/>
      <c r="C49" s="26" t="s">
        <v>171</v>
      </c>
      <c r="D49" s="29"/>
      <c r="E49" s="26" t="s">
        <v>171</v>
      </c>
      <c r="F49" s="40"/>
    </row>
    <row r="50" spans="1:6" ht="16.5" customHeight="1" x14ac:dyDescent="0.3">
      <c r="A50" s="9"/>
      <c r="B50" s="26"/>
      <c r="C50" s="26" t="s">
        <v>172</v>
      </c>
      <c r="D50" s="29"/>
      <c r="E50" s="26" t="s">
        <v>172</v>
      </c>
      <c r="F50" s="40"/>
    </row>
    <row r="51" spans="1:6" ht="16.5" customHeight="1" x14ac:dyDescent="0.3">
      <c r="A51" s="9"/>
      <c r="B51" s="26"/>
      <c r="C51" s="26" t="s">
        <v>173</v>
      </c>
      <c r="D51" s="29"/>
      <c r="E51" s="26" t="s">
        <v>173</v>
      </c>
      <c r="F51" s="40"/>
    </row>
    <row r="52" spans="1:6" ht="16.5" customHeight="1" x14ac:dyDescent="0.3">
      <c r="A52" s="9"/>
      <c r="B52" s="26"/>
      <c r="C52" s="26" t="s">
        <v>174</v>
      </c>
      <c r="D52" s="29"/>
      <c r="E52" s="26" t="s">
        <v>174</v>
      </c>
      <c r="F52" s="40"/>
    </row>
    <row r="53" spans="1:6" ht="16.5" customHeight="1" x14ac:dyDescent="0.3">
      <c r="A53" s="9"/>
      <c r="B53" s="26"/>
      <c r="C53" s="26" t="s">
        <v>175</v>
      </c>
      <c r="D53" s="29"/>
      <c r="E53" s="26" t="s">
        <v>175</v>
      </c>
      <c r="F53" s="40"/>
    </row>
    <row r="54" spans="1:6" ht="16.5" customHeight="1" x14ac:dyDescent="0.3">
      <c r="A54" s="9"/>
      <c r="B54" s="26"/>
      <c r="C54" s="26" t="s">
        <v>176</v>
      </c>
      <c r="D54" s="29"/>
      <c r="E54" s="26" t="s">
        <v>176</v>
      </c>
      <c r="F54" s="40"/>
    </row>
    <row r="55" spans="1:6" ht="16.5" customHeight="1" x14ac:dyDescent="0.3">
      <c r="A55" s="9">
        <v>3</v>
      </c>
      <c r="B55" s="25" t="s">
        <v>79</v>
      </c>
      <c r="C55" s="29">
        <v>0</v>
      </c>
      <c r="D55" s="29">
        <v>0</v>
      </c>
      <c r="E55" s="51">
        <v>0</v>
      </c>
      <c r="F55" s="40"/>
    </row>
    <row r="56" spans="1:6" ht="16.5" customHeight="1" x14ac:dyDescent="0.3">
      <c r="A56" s="9">
        <v>4</v>
      </c>
      <c r="B56" s="25" t="s">
        <v>0</v>
      </c>
      <c r="C56" s="29">
        <v>1594</v>
      </c>
      <c r="D56" s="29"/>
      <c r="E56" s="51">
        <v>3537</v>
      </c>
      <c r="F56" s="40"/>
    </row>
    <row r="57" spans="1:6" ht="16.5" customHeight="1" x14ac:dyDescent="0.3">
      <c r="A57" s="9">
        <v>5</v>
      </c>
      <c r="B57" s="25" t="s">
        <v>10</v>
      </c>
      <c r="C57" s="29">
        <f>1320+390+1830</f>
        <v>3540</v>
      </c>
      <c r="D57" s="29">
        <v>1607</v>
      </c>
      <c r="E57" s="51">
        <v>3537</v>
      </c>
      <c r="F57" s="40" t="s">
        <v>87</v>
      </c>
    </row>
    <row r="58" spans="1:6" ht="16.5" customHeight="1" x14ac:dyDescent="0.3">
      <c r="A58" s="9" t="s">
        <v>6</v>
      </c>
      <c r="B58" s="25" t="s">
        <v>1</v>
      </c>
      <c r="C58" s="29">
        <v>0</v>
      </c>
      <c r="D58" s="29">
        <v>0</v>
      </c>
      <c r="E58" s="51"/>
      <c r="F58" s="40"/>
    </row>
    <row r="59" spans="1:6" ht="16.5" customHeight="1" x14ac:dyDescent="0.3">
      <c r="A59" s="9" t="s">
        <v>7</v>
      </c>
      <c r="B59" s="25" t="s">
        <v>2</v>
      </c>
      <c r="C59" s="29">
        <v>3540</v>
      </c>
      <c r="D59" s="29">
        <v>1607</v>
      </c>
      <c r="E59" s="51"/>
      <c r="F59" s="40"/>
    </row>
    <row r="60" spans="1:6" ht="16.5" customHeight="1" x14ac:dyDescent="0.3">
      <c r="A60" s="9">
        <v>6</v>
      </c>
      <c r="B60" s="26" t="s">
        <v>13</v>
      </c>
      <c r="C60" s="29"/>
      <c r="D60" s="29"/>
      <c r="E60" s="51"/>
      <c r="F60" s="40"/>
    </row>
    <row r="61" spans="1:6" ht="16.5" customHeight="1" x14ac:dyDescent="0.3">
      <c r="A61" s="9" t="s">
        <v>6</v>
      </c>
      <c r="B61" s="26" t="s">
        <v>3</v>
      </c>
      <c r="C61" s="29">
        <f>90*30</f>
        <v>2700</v>
      </c>
      <c r="D61" s="29"/>
      <c r="E61" s="51">
        <v>7000</v>
      </c>
      <c r="F61" s="40"/>
    </row>
    <row r="62" spans="1:6" ht="16.5" customHeight="1" x14ac:dyDescent="0.3">
      <c r="A62" s="9" t="s">
        <v>7</v>
      </c>
      <c r="B62" s="26" t="s">
        <v>4</v>
      </c>
      <c r="C62" s="29">
        <v>1500</v>
      </c>
      <c r="D62" s="29"/>
      <c r="E62" s="51">
        <v>2500</v>
      </c>
      <c r="F62" s="40"/>
    </row>
    <row r="63" spans="1:6" ht="16.5" customHeight="1" x14ac:dyDescent="0.3">
      <c r="A63" s="9" t="s">
        <v>8</v>
      </c>
      <c r="B63" s="26" t="s">
        <v>5</v>
      </c>
      <c r="C63" s="29">
        <f>1594*5</f>
        <v>7970</v>
      </c>
      <c r="D63" s="29"/>
      <c r="E63" s="51">
        <v>22000</v>
      </c>
      <c r="F63" s="40"/>
    </row>
    <row r="64" spans="1:6" ht="17.399999999999999" customHeight="1" x14ac:dyDescent="0.3">
      <c r="A64" s="24">
        <v>7</v>
      </c>
      <c r="B64" s="24" t="s">
        <v>68</v>
      </c>
      <c r="C64" s="29">
        <f>1594+560</f>
        <v>2154</v>
      </c>
      <c r="D64" s="29">
        <v>1200</v>
      </c>
      <c r="E64" s="51">
        <v>3437</v>
      </c>
      <c r="F64" s="40"/>
    </row>
    <row r="65" spans="1:7" ht="17.399999999999999" customHeight="1" x14ac:dyDescent="0.3">
      <c r="A65" s="24" t="s">
        <v>6</v>
      </c>
      <c r="B65" s="24" t="s">
        <v>70</v>
      </c>
      <c r="C65" s="29">
        <v>0</v>
      </c>
      <c r="D65" s="29">
        <v>0</v>
      </c>
      <c r="E65" s="51">
        <v>0</v>
      </c>
      <c r="F65" s="40"/>
    </row>
    <row r="66" spans="1:7" ht="17.399999999999999" customHeight="1" thickBot="1" x14ac:dyDescent="0.35">
      <c r="A66" s="22" t="s">
        <v>7</v>
      </c>
      <c r="B66" s="22" t="s">
        <v>71</v>
      </c>
      <c r="C66" s="30">
        <f>1594+560</f>
        <v>2154</v>
      </c>
      <c r="D66" s="30">
        <v>1200</v>
      </c>
      <c r="E66" s="52">
        <v>3437</v>
      </c>
      <c r="F66" s="41"/>
    </row>
    <row r="67" spans="1:7" ht="16.5" customHeight="1" x14ac:dyDescent="0.3">
      <c r="B67" s="67" t="s">
        <v>64</v>
      </c>
      <c r="C67" s="68"/>
      <c r="D67" s="68"/>
      <c r="E67" s="68"/>
    </row>
    <row r="68" spans="1:7" s="7" customFormat="1" ht="16.5" customHeight="1" x14ac:dyDescent="0.3">
      <c r="A68" s="6"/>
      <c r="B68" s="7" t="s">
        <v>14</v>
      </c>
      <c r="C68" s="7" t="s">
        <v>15</v>
      </c>
      <c r="D68" s="7" t="s">
        <v>16</v>
      </c>
      <c r="E68" s="7" t="s">
        <v>17</v>
      </c>
      <c r="F68" s="43"/>
      <c r="G68" s="5" t="s">
        <v>69</v>
      </c>
    </row>
    <row r="69" spans="1:7" ht="16.5" customHeight="1" x14ac:dyDescent="0.3">
      <c r="C69" s="5" t="s">
        <v>39</v>
      </c>
    </row>
    <row r="70" spans="1:7" s="5" customFormat="1" ht="16.5" customHeight="1" x14ac:dyDescent="0.3">
      <c r="A70" s="4" t="s">
        <v>36</v>
      </c>
      <c r="B70" s="5" t="s">
        <v>119</v>
      </c>
      <c r="F70" s="44"/>
    </row>
    <row r="71" spans="1:7" ht="16.5" customHeight="1" x14ac:dyDescent="0.3">
      <c r="B71" s="2" t="s">
        <v>19</v>
      </c>
    </row>
    <row r="72" spans="1:7" ht="13.8" x14ac:dyDescent="0.3">
      <c r="A72" s="1">
        <v>1</v>
      </c>
      <c r="B72" s="2" t="s">
        <v>20</v>
      </c>
    </row>
    <row r="73" spans="1:7" ht="13.8" x14ac:dyDescent="0.3">
      <c r="A73" s="1">
        <v>2</v>
      </c>
      <c r="B73" s="2" t="s">
        <v>88</v>
      </c>
      <c r="F73" s="2"/>
    </row>
    <row r="74" spans="1:7" ht="13.8" x14ac:dyDescent="0.3">
      <c r="A74" s="1">
        <v>3</v>
      </c>
      <c r="B74" s="2" t="s">
        <v>89</v>
      </c>
      <c r="F74" s="2"/>
    </row>
    <row r="75" spans="1:7" ht="16.5" customHeight="1" x14ac:dyDescent="0.3">
      <c r="A75" s="1">
        <v>4</v>
      </c>
      <c r="B75" s="2" t="s">
        <v>24</v>
      </c>
      <c r="F75" s="2"/>
      <c r="G75" s="42"/>
    </row>
    <row r="76" spans="1:7" ht="15.6" x14ac:dyDescent="0.3">
      <c r="A76" s="1">
        <v>5</v>
      </c>
      <c r="B76" s="2" t="s">
        <v>25</v>
      </c>
      <c r="C76" s="57"/>
      <c r="D76" s="57"/>
      <c r="E76" s="58"/>
      <c r="F76" s="2"/>
      <c r="G76" s="59"/>
    </row>
    <row r="77" spans="1:7" ht="15.6" x14ac:dyDescent="0.3">
      <c r="B77" s="3" t="s">
        <v>90</v>
      </c>
      <c r="C77" s="57"/>
      <c r="D77" s="57"/>
      <c r="E77" s="58"/>
      <c r="F77" s="2"/>
      <c r="G77" s="59"/>
    </row>
    <row r="78" spans="1:7" ht="15.6" x14ac:dyDescent="0.3">
      <c r="B78" s="3" t="s">
        <v>93</v>
      </c>
      <c r="C78" s="60"/>
      <c r="D78" s="60"/>
      <c r="E78" s="60"/>
      <c r="F78" s="2"/>
      <c r="G78" s="59"/>
    </row>
    <row r="79" spans="1:7" s="5" customFormat="1" ht="15.6" x14ac:dyDescent="0.3">
      <c r="A79" s="1">
        <v>6</v>
      </c>
      <c r="B79" s="2" t="s">
        <v>80</v>
      </c>
      <c r="C79" s="34"/>
      <c r="D79" s="35"/>
      <c r="E79" s="36"/>
      <c r="G79" s="59"/>
    </row>
    <row r="80" spans="1:7" s="5" customFormat="1" ht="16.5" customHeight="1" x14ac:dyDescent="0.3">
      <c r="A80" s="1">
        <v>7</v>
      </c>
      <c r="B80" s="2" t="s">
        <v>27</v>
      </c>
      <c r="F80" s="44"/>
    </row>
    <row r="81" spans="1:7" s="5" customFormat="1" ht="16.5" customHeight="1" x14ac:dyDescent="0.3">
      <c r="A81" s="1"/>
      <c r="B81" s="2" t="s">
        <v>30</v>
      </c>
      <c r="F81" s="44"/>
    </row>
    <row r="82" spans="1:7" s="5" customFormat="1" ht="16.5" customHeight="1" x14ac:dyDescent="0.3">
      <c r="A82" s="4"/>
      <c r="F82" s="44"/>
    </row>
    <row r="83" spans="1:7" s="5" customFormat="1" ht="16.5" customHeight="1" x14ac:dyDescent="0.3">
      <c r="A83" s="4"/>
      <c r="F83" s="44"/>
    </row>
    <row r="84" spans="1:7" ht="16.5" customHeight="1" x14ac:dyDescent="0.3">
      <c r="C84" s="7" t="s">
        <v>15</v>
      </c>
      <c r="D84" s="7" t="s">
        <v>15</v>
      </c>
      <c r="E84" s="7" t="s">
        <v>16</v>
      </c>
      <c r="F84" s="43" t="s">
        <v>17</v>
      </c>
      <c r="G84" s="5" t="s">
        <v>69</v>
      </c>
    </row>
    <row r="85" spans="1:7" s="5" customFormat="1" ht="18.899999999999999" customHeight="1" x14ac:dyDescent="0.3">
      <c r="A85" s="4" t="s">
        <v>37</v>
      </c>
      <c r="B85" s="5" t="s">
        <v>18</v>
      </c>
      <c r="C85" s="10" t="s">
        <v>33</v>
      </c>
      <c r="D85" s="5" t="s">
        <v>34</v>
      </c>
      <c r="F85" s="44"/>
    </row>
    <row r="86" spans="1:7" ht="12" customHeight="1" x14ac:dyDescent="0.3"/>
    <row r="87" spans="1:7" ht="16.5" customHeight="1" x14ac:dyDescent="0.3">
      <c r="B87" s="2" t="s">
        <v>19</v>
      </c>
    </row>
    <row r="88" spans="1:7" ht="52.8" x14ac:dyDescent="0.3">
      <c r="A88" s="1">
        <v>1</v>
      </c>
      <c r="B88" s="2" t="s">
        <v>20</v>
      </c>
      <c r="C88" s="11">
        <v>185067</v>
      </c>
      <c r="D88" s="11">
        <v>185067</v>
      </c>
      <c r="E88" s="11">
        <v>3437</v>
      </c>
      <c r="F88" s="46">
        <f>(E88*C88)/100000</f>
        <v>6360.7527899999995</v>
      </c>
      <c r="G88" s="49" t="s">
        <v>96</v>
      </c>
    </row>
    <row r="89" spans="1:7" ht="26.4" x14ac:dyDescent="0.3">
      <c r="A89" s="1">
        <v>2</v>
      </c>
      <c r="B89" s="2" t="s">
        <v>21</v>
      </c>
      <c r="C89" s="31">
        <v>100000</v>
      </c>
      <c r="D89" s="31">
        <v>100000</v>
      </c>
      <c r="E89" s="32">
        <v>3701</v>
      </c>
      <c r="F89" s="46">
        <f t="shared" ref="F89:F90" si="0">(E89*C89)/100000</f>
        <v>3701</v>
      </c>
      <c r="G89" s="49" t="s">
        <v>97</v>
      </c>
    </row>
    <row r="90" spans="1:7" ht="26.4" x14ac:dyDescent="0.3">
      <c r="C90" s="31">
        <v>200000</v>
      </c>
      <c r="D90" s="31">
        <v>200000</v>
      </c>
      <c r="E90" s="32">
        <v>1139</v>
      </c>
      <c r="F90" s="46">
        <f t="shared" si="0"/>
        <v>2278</v>
      </c>
      <c r="G90" s="49" t="s">
        <v>98</v>
      </c>
    </row>
    <row r="91" spans="1:7" ht="13.8" x14ac:dyDescent="0.3">
      <c r="A91" s="1">
        <v>3</v>
      </c>
      <c r="B91" s="2" t="s">
        <v>22</v>
      </c>
    </row>
    <row r="92" spans="1:7" ht="92.4" x14ac:dyDescent="0.3">
      <c r="A92" s="1" t="s">
        <v>6</v>
      </c>
      <c r="B92" s="2" t="s">
        <v>23</v>
      </c>
      <c r="C92" s="31">
        <v>103400</v>
      </c>
      <c r="D92" s="31"/>
      <c r="E92" s="31">
        <v>4452</v>
      </c>
      <c r="F92" s="31">
        <f>(E92*C92)/100000</f>
        <v>4603.3680000000004</v>
      </c>
      <c r="G92" s="49" t="s">
        <v>100</v>
      </c>
    </row>
    <row r="93" spans="1:7" ht="15.6" x14ac:dyDescent="0.3">
      <c r="A93" s="1" t="s">
        <v>7</v>
      </c>
      <c r="B93" s="2" t="s">
        <v>24</v>
      </c>
      <c r="F93" s="31"/>
    </row>
    <row r="94" spans="1:7" ht="15.6" x14ac:dyDescent="0.3">
      <c r="A94" s="1">
        <v>4</v>
      </c>
      <c r="B94" s="2" t="s">
        <v>25</v>
      </c>
      <c r="C94" s="37">
        <v>20000</v>
      </c>
      <c r="D94" s="37"/>
      <c r="E94" s="38">
        <v>3437</v>
      </c>
      <c r="F94" s="31">
        <f t="shared" ref="F94:F101" si="1">(E94*C94)/100000</f>
        <v>687.4</v>
      </c>
      <c r="G94" s="48" t="s">
        <v>92</v>
      </c>
    </row>
    <row r="95" spans="1:7" ht="82.8" x14ac:dyDescent="0.3">
      <c r="B95" s="3" t="s">
        <v>90</v>
      </c>
      <c r="C95" s="37">
        <v>15000</v>
      </c>
      <c r="D95" s="37"/>
      <c r="E95" s="38">
        <v>3437</v>
      </c>
      <c r="F95" s="31">
        <f t="shared" si="1"/>
        <v>515.54999999999995</v>
      </c>
      <c r="G95" s="48" t="s">
        <v>91</v>
      </c>
    </row>
    <row r="96" spans="1:7" ht="41.4" x14ac:dyDescent="0.3">
      <c r="B96" s="3" t="s">
        <v>93</v>
      </c>
      <c r="C96" s="45">
        <v>200</v>
      </c>
      <c r="D96" s="45"/>
      <c r="E96" s="45">
        <v>50000</v>
      </c>
      <c r="F96" s="31">
        <f t="shared" si="1"/>
        <v>100</v>
      </c>
      <c r="G96" s="48" t="s">
        <v>94</v>
      </c>
    </row>
    <row r="97" spans="1:7" ht="41.4" x14ac:dyDescent="0.3">
      <c r="A97" s="1">
        <v>5</v>
      </c>
      <c r="B97" s="2" t="s">
        <v>26</v>
      </c>
      <c r="C97" s="31">
        <v>81000</v>
      </c>
      <c r="D97" s="32"/>
      <c r="E97" s="33">
        <v>3437</v>
      </c>
      <c r="F97" s="31">
        <f t="shared" si="1"/>
        <v>2783.97</v>
      </c>
      <c r="G97" s="48" t="s">
        <v>95</v>
      </c>
    </row>
    <row r="98" spans="1:7" ht="16.5" customHeight="1" x14ac:dyDescent="0.3">
      <c r="A98" s="1">
        <v>6</v>
      </c>
      <c r="B98" s="2" t="s">
        <v>27</v>
      </c>
      <c r="F98" s="31"/>
    </row>
    <row r="99" spans="1:7" ht="27.6" x14ac:dyDescent="0.3">
      <c r="A99" s="1">
        <v>7</v>
      </c>
      <c r="B99" s="2" t="s">
        <v>28</v>
      </c>
      <c r="C99" s="31">
        <v>700000</v>
      </c>
      <c r="D99" s="32"/>
      <c r="E99" s="33">
        <v>3427</v>
      </c>
      <c r="F99" s="31">
        <f t="shared" si="1"/>
        <v>23989</v>
      </c>
      <c r="G99" s="48" t="s">
        <v>99</v>
      </c>
    </row>
    <row r="100" spans="1:7" ht="16.5" customHeight="1" x14ac:dyDescent="0.3">
      <c r="B100" s="5" t="s">
        <v>29</v>
      </c>
      <c r="F100" s="31"/>
    </row>
    <row r="101" spans="1:7" ht="15.6" x14ac:dyDescent="0.3">
      <c r="A101" s="1">
        <v>8</v>
      </c>
      <c r="B101" s="2" t="s">
        <v>31</v>
      </c>
      <c r="C101" s="31">
        <v>5000</v>
      </c>
      <c r="D101" s="32"/>
      <c r="E101" s="33">
        <v>3437</v>
      </c>
      <c r="F101" s="31">
        <f t="shared" si="1"/>
        <v>171.85</v>
      </c>
      <c r="G101" s="48" t="s">
        <v>102</v>
      </c>
    </row>
    <row r="102" spans="1:7" ht="16.5" customHeight="1" x14ac:dyDescent="0.3">
      <c r="B102" s="5" t="s">
        <v>32</v>
      </c>
    </row>
    <row r="104" spans="1:7" s="5" customFormat="1" ht="16.5" customHeight="1" x14ac:dyDescent="0.3">
      <c r="A104" s="4" t="s">
        <v>55</v>
      </c>
      <c r="B104" s="5" t="s">
        <v>35</v>
      </c>
      <c r="F104" s="44"/>
    </row>
    <row r="105" spans="1:7" ht="41.4" x14ac:dyDescent="0.3">
      <c r="A105" s="1">
        <v>1</v>
      </c>
      <c r="B105" s="3" t="s">
        <v>72</v>
      </c>
      <c r="C105" s="31">
        <v>250000</v>
      </c>
      <c r="D105" s="31"/>
      <c r="E105" s="31">
        <v>11</v>
      </c>
      <c r="F105" s="31">
        <f>(E105*C105)/100000</f>
        <v>27.5</v>
      </c>
      <c r="G105" s="48" t="s">
        <v>101</v>
      </c>
    </row>
    <row r="106" spans="1:7" ht="16.5" customHeight="1" x14ac:dyDescent="0.3">
      <c r="A106" s="1">
        <v>2</v>
      </c>
      <c r="B106" s="7" t="s">
        <v>73</v>
      </c>
      <c r="F106" s="31">
        <f t="shared" ref="F106:F116" si="2">(E106*C106)/100000</f>
        <v>0</v>
      </c>
    </row>
    <row r="107" spans="1:7" ht="16.5" customHeight="1" x14ac:dyDescent="0.3">
      <c r="F107" s="31">
        <f t="shared" si="2"/>
        <v>0</v>
      </c>
    </row>
    <row r="108" spans="1:7" s="5" customFormat="1" ht="16.5" customHeight="1" x14ac:dyDescent="0.3">
      <c r="A108" s="4" t="s">
        <v>81</v>
      </c>
      <c r="B108" s="5" t="s">
        <v>38</v>
      </c>
      <c r="F108" s="55">
        <f t="shared" si="2"/>
        <v>0</v>
      </c>
    </row>
    <row r="109" spans="1:7" ht="41.4" x14ac:dyDescent="0.3">
      <c r="B109" s="47" t="s">
        <v>104</v>
      </c>
      <c r="C109" s="53">
        <v>30000</v>
      </c>
      <c r="D109" s="53"/>
      <c r="E109" s="53">
        <v>1607</v>
      </c>
      <c r="F109" s="31">
        <f t="shared" si="2"/>
        <v>482.1</v>
      </c>
      <c r="G109" s="48" t="s">
        <v>103</v>
      </c>
    </row>
    <row r="110" spans="1:7" ht="151.80000000000001" x14ac:dyDescent="0.3">
      <c r="B110" s="56" t="s">
        <v>105</v>
      </c>
      <c r="C110" s="37">
        <v>35051</v>
      </c>
      <c r="D110" s="37"/>
      <c r="E110" s="38">
        <v>664</v>
      </c>
      <c r="F110" s="54">
        <f t="shared" si="2"/>
        <v>232.73864</v>
      </c>
      <c r="G110" s="48" t="s">
        <v>106</v>
      </c>
    </row>
    <row r="111" spans="1:7" ht="138" x14ac:dyDescent="0.3">
      <c r="B111" s="56" t="s">
        <v>107</v>
      </c>
      <c r="C111" s="37">
        <v>146609</v>
      </c>
      <c r="D111" s="37"/>
      <c r="E111" s="37">
        <v>115</v>
      </c>
      <c r="F111" s="54">
        <f t="shared" si="2"/>
        <v>168.60034999999999</v>
      </c>
      <c r="G111" s="48" t="s">
        <v>108</v>
      </c>
    </row>
    <row r="112" spans="1:7" ht="69" x14ac:dyDescent="0.3">
      <c r="B112" s="56" t="s">
        <v>109</v>
      </c>
      <c r="C112" s="45">
        <v>724</v>
      </c>
      <c r="D112" s="45"/>
      <c r="E112" s="45">
        <v>9964</v>
      </c>
      <c r="F112" s="54">
        <f t="shared" si="2"/>
        <v>72.139359999999996</v>
      </c>
      <c r="G112" s="48" t="s">
        <v>110</v>
      </c>
    </row>
    <row r="113" spans="2:7" ht="15.6" x14ac:dyDescent="0.3">
      <c r="B113" s="56" t="s">
        <v>111</v>
      </c>
      <c r="C113" s="37">
        <v>5000</v>
      </c>
      <c r="D113" s="37"/>
      <c r="E113" s="37">
        <v>1139</v>
      </c>
      <c r="F113" s="54">
        <f t="shared" si="2"/>
        <v>56.95</v>
      </c>
      <c r="G113" s="48" t="s">
        <v>112</v>
      </c>
    </row>
    <row r="114" spans="2:7" ht="41.4" x14ac:dyDescent="0.3">
      <c r="B114" s="56" t="s">
        <v>113</v>
      </c>
      <c r="C114" s="37">
        <v>100000</v>
      </c>
      <c r="D114" s="37"/>
      <c r="E114" s="37">
        <v>51</v>
      </c>
      <c r="F114" s="54">
        <f t="shared" si="2"/>
        <v>51</v>
      </c>
      <c r="G114" s="48" t="s">
        <v>114</v>
      </c>
    </row>
    <row r="115" spans="2:7" ht="96.6" x14ac:dyDescent="0.3">
      <c r="B115" s="56" t="s">
        <v>115</v>
      </c>
      <c r="C115" s="37">
        <v>200000</v>
      </c>
      <c r="D115" s="37"/>
      <c r="E115" s="37">
        <v>6</v>
      </c>
      <c r="F115" s="54">
        <f t="shared" si="2"/>
        <v>12</v>
      </c>
      <c r="G115" s="48" t="s">
        <v>116</v>
      </c>
    </row>
    <row r="116" spans="2:7" ht="27.6" x14ac:dyDescent="0.3">
      <c r="B116" s="56" t="s">
        <v>117</v>
      </c>
      <c r="C116" s="37">
        <v>540000</v>
      </c>
      <c r="D116" s="37"/>
      <c r="E116" s="37">
        <v>2</v>
      </c>
      <c r="F116" s="54">
        <f t="shared" si="2"/>
        <v>10.8</v>
      </c>
      <c r="G116" s="48" t="s">
        <v>118</v>
      </c>
    </row>
  </sheetData>
  <mergeCells count="2">
    <mergeCell ref="C1:D1"/>
    <mergeCell ref="B67:E67"/>
  </mergeCells>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6"/>
  <sheetViews>
    <sheetView workbookViewId="0">
      <selection activeCell="D15" sqref="D15"/>
    </sheetView>
  </sheetViews>
  <sheetFormatPr defaultColWidth="8.6640625" defaultRowHeight="13.8" x14ac:dyDescent="0.3"/>
  <cols>
    <col min="1" max="1" width="3.88671875" style="11" customWidth="1"/>
    <col min="2" max="2" width="48.109375" style="15" customWidth="1"/>
    <col min="3" max="3" width="20" style="11" customWidth="1"/>
    <col min="4" max="4" width="18.109375" style="11" customWidth="1"/>
    <col min="5" max="5" width="20.109375" style="11" customWidth="1"/>
    <col min="6" max="6" width="25.6640625" style="11" customWidth="1"/>
    <col min="7" max="16384" width="8.6640625" style="11"/>
  </cols>
  <sheetData>
    <row r="1" spans="1:6" x14ac:dyDescent="0.3">
      <c r="B1" s="20" t="s">
        <v>40</v>
      </c>
      <c r="C1" s="21"/>
      <c r="D1" s="21"/>
      <c r="E1" s="21"/>
    </row>
    <row r="2" spans="1:6" x14ac:dyDescent="0.3">
      <c r="B2" s="20"/>
      <c r="C2" s="69" t="s">
        <v>83</v>
      </c>
      <c r="D2" s="70"/>
      <c r="E2" s="21" t="s">
        <v>84</v>
      </c>
      <c r="F2" s="21" t="s">
        <v>82</v>
      </c>
    </row>
    <row r="3" spans="1:6" x14ac:dyDescent="0.3">
      <c r="B3" s="20"/>
      <c r="C3" s="21" t="s">
        <v>11</v>
      </c>
      <c r="D3" s="21" t="s">
        <v>12</v>
      </c>
      <c r="E3" s="21" t="s">
        <v>11</v>
      </c>
    </row>
    <row r="4" spans="1:6" x14ac:dyDescent="0.3">
      <c r="A4" s="11">
        <v>1</v>
      </c>
      <c r="B4" s="15" t="s">
        <v>41</v>
      </c>
      <c r="C4" s="11">
        <v>1594</v>
      </c>
      <c r="D4" s="11" t="s">
        <v>120</v>
      </c>
      <c r="E4" s="11">
        <v>3437</v>
      </c>
    </row>
    <row r="5" spans="1:6" x14ac:dyDescent="0.3">
      <c r="A5" s="11">
        <v>2</v>
      </c>
      <c r="B5" s="64" t="s">
        <v>9</v>
      </c>
      <c r="C5" s="65" t="s">
        <v>126</v>
      </c>
      <c r="E5" s="65" t="s">
        <v>126</v>
      </c>
    </row>
    <row r="6" spans="1:6" x14ac:dyDescent="0.3">
      <c r="B6" s="64"/>
      <c r="C6" s="65" t="s">
        <v>127</v>
      </c>
      <c r="E6" s="65" t="s">
        <v>127</v>
      </c>
    </row>
    <row r="7" spans="1:6" x14ac:dyDescent="0.3">
      <c r="B7" s="64"/>
      <c r="C7" s="65" t="s">
        <v>128</v>
      </c>
      <c r="E7" s="65" t="s">
        <v>128</v>
      </c>
    </row>
    <row r="8" spans="1:6" x14ac:dyDescent="0.3">
      <c r="B8" s="64"/>
      <c r="C8" s="65" t="s">
        <v>129</v>
      </c>
      <c r="E8" s="65" t="s">
        <v>129</v>
      </c>
    </row>
    <row r="9" spans="1:6" x14ac:dyDescent="0.3">
      <c r="B9" s="64"/>
      <c r="C9" s="65" t="s">
        <v>130</v>
      </c>
      <c r="E9" s="65" t="s">
        <v>130</v>
      </c>
    </row>
    <row r="10" spans="1:6" x14ac:dyDescent="0.3">
      <c r="B10" s="64"/>
      <c r="C10" s="65" t="s">
        <v>131</v>
      </c>
      <c r="E10" s="65" t="s">
        <v>131</v>
      </c>
    </row>
    <row r="11" spans="1:6" x14ac:dyDescent="0.3">
      <c r="B11" s="64"/>
      <c r="C11" s="65" t="s">
        <v>132</v>
      </c>
      <c r="E11" s="65" t="s">
        <v>132</v>
      </c>
    </row>
    <row r="12" spans="1:6" x14ac:dyDescent="0.3">
      <c r="B12" s="64"/>
      <c r="C12" s="65" t="s">
        <v>133</v>
      </c>
      <c r="E12" s="65" t="s">
        <v>133</v>
      </c>
    </row>
    <row r="13" spans="1:6" x14ac:dyDescent="0.3">
      <c r="B13" s="64"/>
      <c r="C13" s="65" t="s">
        <v>134</v>
      </c>
      <c r="E13" s="65" t="s">
        <v>134</v>
      </c>
    </row>
    <row r="14" spans="1:6" x14ac:dyDescent="0.3">
      <c r="B14" s="64"/>
      <c r="C14" s="65" t="s">
        <v>135</v>
      </c>
      <c r="E14" s="65" t="s">
        <v>135</v>
      </c>
    </row>
    <row r="15" spans="1:6" x14ac:dyDescent="0.3">
      <c r="B15" s="64"/>
      <c r="C15" s="65" t="s">
        <v>136</v>
      </c>
      <c r="E15" s="65" t="s">
        <v>136</v>
      </c>
    </row>
    <row r="16" spans="1:6" x14ac:dyDescent="0.3">
      <c r="B16" s="64"/>
      <c r="C16" s="65" t="s">
        <v>137</v>
      </c>
      <c r="E16" s="65" t="s">
        <v>137</v>
      </c>
    </row>
    <row r="17" spans="2:5" x14ac:dyDescent="0.3">
      <c r="B17" s="64"/>
      <c r="C17" s="65" t="s">
        <v>138</v>
      </c>
      <c r="E17" s="65" t="s">
        <v>138</v>
      </c>
    </row>
    <row r="18" spans="2:5" x14ac:dyDescent="0.3">
      <c r="B18" s="64"/>
      <c r="C18" s="65" t="s">
        <v>139</v>
      </c>
      <c r="E18" s="65" t="s">
        <v>139</v>
      </c>
    </row>
    <row r="19" spans="2:5" x14ac:dyDescent="0.3">
      <c r="B19" s="64"/>
      <c r="C19" s="65" t="s">
        <v>140</v>
      </c>
      <c r="E19" s="65" t="s">
        <v>140</v>
      </c>
    </row>
    <row r="20" spans="2:5" x14ac:dyDescent="0.3">
      <c r="B20" s="64"/>
      <c r="C20" s="65" t="s">
        <v>141</v>
      </c>
      <c r="E20" s="65" t="s">
        <v>141</v>
      </c>
    </row>
    <row r="21" spans="2:5" x14ac:dyDescent="0.3">
      <c r="B21" s="64"/>
      <c r="C21" s="65" t="s">
        <v>142</v>
      </c>
      <c r="E21" s="65" t="s">
        <v>142</v>
      </c>
    </row>
    <row r="22" spans="2:5" x14ac:dyDescent="0.3">
      <c r="B22" s="64"/>
      <c r="C22" s="65" t="s">
        <v>143</v>
      </c>
      <c r="E22" s="65" t="s">
        <v>143</v>
      </c>
    </row>
    <row r="23" spans="2:5" x14ac:dyDescent="0.3">
      <c r="B23" s="64"/>
      <c r="C23" s="65" t="s">
        <v>144</v>
      </c>
      <c r="E23" s="65" t="s">
        <v>144</v>
      </c>
    </row>
    <row r="24" spans="2:5" x14ac:dyDescent="0.3">
      <c r="B24" s="64"/>
      <c r="C24" s="65" t="s">
        <v>145</v>
      </c>
      <c r="E24" s="65" t="s">
        <v>145</v>
      </c>
    </row>
    <row r="25" spans="2:5" x14ac:dyDescent="0.3">
      <c r="B25" s="64"/>
      <c r="C25" s="65" t="s">
        <v>146</v>
      </c>
      <c r="E25" s="65" t="s">
        <v>146</v>
      </c>
    </row>
    <row r="26" spans="2:5" x14ac:dyDescent="0.3">
      <c r="B26" s="64"/>
      <c r="C26" s="65" t="s">
        <v>147</v>
      </c>
      <c r="E26" s="65" t="s">
        <v>147</v>
      </c>
    </row>
    <row r="27" spans="2:5" x14ac:dyDescent="0.3">
      <c r="B27" s="64"/>
      <c r="C27" s="65" t="s">
        <v>148</v>
      </c>
      <c r="E27" s="65" t="s">
        <v>148</v>
      </c>
    </row>
    <row r="28" spans="2:5" x14ac:dyDescent="0.3">
      <c r="B28" s="64"/>
      <c r="C28" s="65" t="s">
        <v>149</v>
      </c>
      <c r="E28" s="65" t="s">
        <v>149</v>
      </c>
    </row>
    <row r="29" spans="2:5" x14ac:dyDescent="0.3">
      <c r="B29" s="64"/>
      <c r="C29" s="65" t="s">
        <v>150</v>
      </c>
      <c r="E29" s="65" t="s">
        <v>150</v>
      </c>
    </row>
    <row r="30" spans="2:5" x14ac:dyDescent="0.3">
      <c r="B30" s="64"/>
      <c r="C30" s="65" t="s">
        <v>151</v>
      </c>
      <c r="E30" s="65" t="s">
        <v>151</v>
      </c>
    </row>
    <row r="31" spans="2:5" x14ac:dyDescent="0.3">
      <c r="B31" s="64"/>
      <c r="C31" s="65" t="s">
        <v>152</v>
      </c>
      <c r="E31" s="65" t="s">
        <v>152</v>
      </c>
    </row>
    <row r="32" spans="2:5" x14ac:dyDescent="0.3">
      <c r="B32" s="64"/>
      <c r="C32" s="65" t="s">
        <v>153</v>
      </c>
      <c r="E32" s="65" t="s">
        <v>153</v>
      </c>
    </row>
    <row r="33" spans="2:5" x14ac:dyDescent="0.3">
      <c r="B33" s="64"/>
      <c r="C33" s="65" t="s">
        <v>154</v>
      </c>
      <c r="E33" s="65" t="s">
        <v>154</v>
      </c>
    </row>
    <row r="34" spans="2:5" x14ac:dyDescent="0.3">
      <c r="B34" s="64"/>
      <c r="C34" s="65" t="s">
        <v>155</v>
      </c>
      <c r="E34" s="65" t="s">
        <v>155</v>
      </c>
    </row>
    <row r="35" spans="2:5" x14ac:dyDescent="0.3">
      <c r="B35" s="64"/>
      <c r="C35" s="65" t="s">
        <v>156</v>
      </c>
      <c r="E35" s="65" t="s">
        <v>156</v>
      </c>
    </row>
    <row r="36" spans="2:5" x14ac:dyDescent="0.3">
      <c r="B36" s="64"/>
      <c r="C36" s="65" t="s">
        <v>157</v>
      </c>
      <c r="E36" s="65" t="s">
        <v>157</v>
      </c>
    </row>
    <row r="37" spans="2:5" x14ac:dyDescent="0.3">
      <c r="B37" s="64"/>
      <c r="C37" s="65" t="s">
        <v>158</v>
      </c>
      <c r="E37" s="65" t="s">
        <v>158</v>
      </c>
    </row>
    <row r="38" spans="2:5" x14ac:dyDescent="0.3">
      <c r="B38" s="64"/>
      <c r="C38" s="65" t="s">
        <v>159</v>
      </c>
      <c r="E38" s="65" t="s">
        <v>159</v>
      </c>
    </row>
    <row r="39" spans="2:5" x14ac:dyDescent="0.3">
      <c r="B39" s="64"/>
      <c r="C39" s="65" t="s">
        <v>160</v>
      </c>
      <c r="E39" s="65" t="s">
        <v>160</v>
      </c>
    </row>
    <row r="40" spans="2:5" x14ac:dyDescent="0.3">
      <c r="B40" s="64"/>
      <c r="C40" s="65" t="s">
        <v>161</v>
      </c>
      <c r="E40" s="65" t="s">
        <v>161</v>
      </c>
    </row>
    <row r="41" spans="2:5" x14ac:dyDescent="0.3">
      <c r="B41" s="64"/>
      <c r="C41" s="65" t="s">
        <v>162</v>
      </c>
      <c r="E41" s="65" t="s">
        <v>162</v>
      </c>
    </row>
    <row r="42" spans="2:5" x14ac:dyDescent="0.3">
      <c r="B42" s="64"/>
      <c r="C42" s="65" t="s">
        <v>163</v>
      </c>
      <c r="E42" s="65" t="s">
        <v>163</v>
      </c>
    </row>
    <row r="43" spans="2:5" x14ac:dyDescent="0.3">
      <c r="B43" s="64"/>
      <c r="C43" s="65" t="s">
        <v>164</v>
      </c>
      <c r="E43" s="65" t="s">
        <v>164</v>
      </c>
    </row>
    <row r="44" spans="2:5" x14ac:dyDescent="0.3">
      <c r="B44" s="64"/>
      <c r="C44" s="65" t="s">
        <v>165</v>
      </c>
      <c r="E44" s="65" t="s">
        <v>165</v>
      </c>
    </row>
    <row r="45" spans="2:5" x14ac:dyDescent="0.3">
      <c r="B45" s="64"/>
      <c r="C45" s="65" t="s">
        <v>166</v>
      </c>
      <c r="E45" s="65" t="s">
        <v>166</v>
      </c>
    </row>
    <row r="46" spans="2:5" x14ac:dyDescent="0.3">
      <c r="B46" s="64"/>
      <c r="C46" s="65" t="s">
        <v>167</v>
      </c>
      <c r="E46" s="65" t="s">
        <v>167</v>
      </c>
    </row>
    <row r="47" spans="2:5" x14ac:dyDescent="0.3">
      <c r="B47" s="64"/>
      <c r="C47" s="65" t="s">
        <v>168</v>
      </c>
      <c r="E47" s="65" t="s">
        <v>168</v>
      </c>
    </row>
    <row r="48" spans="2:5" x14ac:dyDescent="0.3">
      <c r="B48" s="64"/>
      <c r="C48" s="65" t="s">
        <v>169</v>
      </c>
      <c r="E48" s="65" t="s">
        <v>169</v>
      </c>
    </row>
    <row r="49" spans="1:6" x14ac:dyDescent="0.3">
      <c r="B49" s="64"/>
      <c r="C49" s="65" t="s">
        <v>170</v>
      </c>
      <c r="E49" s="65" t="s">
        <v>170</v>
      </c>
    </row>
    <row r="50" spans="1:6" x14ac:dyDescent="0.3">
      <c r="B50" s="64"/>
      <c r="C50" s="65" t="s">
        <v>171</v>
      </c>
      <c r="E50" s="65" t="s">
        <v>171</v>
      </c>
    </row>
    <row r="51" spans="1:6" x14ac:dyDescent="0.3">
      <c r="B51" s="64"/>
      <c r="C51" s="65" t="s">
        <v>172</v>
      </c>
      <c r="E51" s="65" t="s">
        <v>172</v>
      </c>
    </row>
    <row r="52" spans="1:6" x14ac:dyDescent="0.3">
      <c r="B52" s="64"/>
      <c r="C52" s="65" t="s">
        <v>173</v>
      </c>
      <c r="E52" s="65" t="s">
        <v>173</v>
      </c>
    </row>
    <row r="53" spans="1:6" x14ac:dyDescent="0.3">
      <c r="B53" s="64"/>
      <c r="C53" s="65" t="s">
        <v>174</v>
      </c>
      <c r="E53" s="65" t="s">
        <v>174</v>
      </c>
    </row>
    <row r="54" spans="1:6" x14ac:dyDescent="0.3">
      <c r="B54" s="64"/>
      <c r="C54" s="65" t="s">
        <v>175</v>
      </c>
      <c r="E54" s="65" t="s">
        <v>175</v>
      </c>
    </row>
    <row r="55" spans="1:6" x14ac:dyDescent="0.3">
      <c r="B55" s="64"/>
      <c r="C55" s="65" t="s">
        <v>176</v>
      </c>
      <c r="E55" s="65" t="s">
        <v>176</v>
      </c>
    </row>
    <row r="56" spans="1:6" ht="27.6" x14ac:dyDescent="0.3">
      <c r="A56" s="11">
        <v>3</v>
      </c>
      <c r="B56" s="16" t="s">
        <v>0</v>
      </c>
      <c r="C56" s="11">
        <v>1594</v>
      </c>
      <c r="D56" s="11" t="s">
        <v>120</v>
      </c>
      <c r="E56" s="11">
        <v>1594</v>
      </c>
    </row>
    <row r="57" spans="1:6" x14ac:dyDescent="0.3">
      <c r="A57" s="11">
        <v>4</v>
      </c>
      <c r="B57" s="15" t="s">
        <v>42</v>
      </c>
      <c r="D57" s="11" t="s">
        <v>120</v>
      </c>
    </row>
    <row r="58" spans="1:6" x14ac:dyDescent="0.3">
      <c r="A58" s="11" t="s">
        <v>6</v>
      </c>
      <c r="B58" s="15" t="s">
        <v>43</v>
      </c>
      <c r="C58" s="11">
        <f>90*30</f>
        <v>2700</v>
      </c>
      <c r="D58" s="11" t="s">
        <v>120</v>
      </c>
      <c r="E58" s="11">
        <v>7000</v>
      </c>
      <c r="F58" s="61"/>
    </row>
    <row r="59" spans="1:6" x14ac:dyDescent="0.3">
      <c r="A59" s="11" t="s">
        <v>7</v>
      </c>
      <c r="B59" s="15" t="s">
        <v>46</v>
      </c>
      <c r="C59" s="11">
        <v>3500</v>
      </c>
      <c r="D59" s="11" t="s">
        <v>120</v>
      </c>
      <c r="E59" s="11">
        <v>2500</v>
      </c>
      <c r="F59" s="61"/>
    </row>
    <row r="60" spans="1:6" x14ac:dyDescent="0.3">
      <c r="A60" s="11" t="s">
        <v>8</v>
      </c>
      <c r="B60" s="15" t="s">
        <v>47</v>
      </c>
      <c r="C60" s="11">
        <v>1600</v>
      </c>
      <c r="D60" s="11" t="s">
        <v>120</v>
      </c>
      <c r="E60" s="11">
        <v>22000</v>
      </c>
      <c r="F60" s="61"/>
    </row>
    <row r="61" spans="1:6" x14ac:dyDescent="0.3">
      <c r="A61" s="11" t="s">
        <v>53</v>
      </c>
      <c r="B61" s="15" t="s">
        <v>44</v>
      </c>
      <c r="C61" s="11">
        <v>360</v>
      </c>
      <c r="D61" s="11" t="s">
        <v>120</v>
      </c>
      <c r="E61" s="11">
        <v>450</v>
      </c>
      <c r="F61" s="61"/>
    </row>
    <row r="62" spans="1:6" x14ac:dyDescent="0.3">
      <c r="A62" s="11" t="s">
        <v>54</v>
      </c>
      <c r="B62" s="15" t="s">
        <v>45</v>
      </c>
      <c r="C62" s="11">
        <v>560</v>
      </c>
      <c r="D62" s="11" t="s">
        <v>120</v>
      </c>
      <c r="E62" s="11">
        <v>450</v>
      </c>
    </row>
    <row r="63" spans="1:6" x14ac:dyDescent="0.3">
      <c r="A63" s="11">
        <v>5</v>
      </c>
      <c r="B63" s="15" t="s">
        <v>48</v>
      </c>
      <c r="C63" s="11">
        <v>300000</v>
      </c>
      <c r="D63" s="11">
        <v>3623042</v>
      </c>
      <c r="E63" s="11">
        <v>4000000</v>
      </c>
    </row>
    <row r="65" spans="1:6" x14ac:dyDescent="0.3">
      <c r="B65" s="71" t="s">
        <v>49</v>
      </c>
      <c r="C65" s="72"/>
      <c r="D65" s="72"/>
      <c r="E65" s="73"/>
    </row>
    <row r="66" spans="1:6" ht="27.6" x14ac:dyDescent="0.3">
      <c r="A66" s="11" t="s">
        <v>36</v>
      </c>
      <c r="B66" s="62" t="s">
        <v>76</v>
      </c>
      <c r="C66" s="63" t="s">
        <v>66</v>
      </c>
      <c r="D66" s="63" t="s">
        <v>75</v>
      </c>
      <c r="E66" s="63" t="s">
        <v>67</v>
      </c>
      <c r="F66" s="21" t="s">
        <v>82</v>
      </c>
    </row>
    <row r="67" spans="1:6" ht="15.9" customHeight="1" x14ac:dyDescent="0.3">
      <c r="A67" s="11">
        <v>1</v>
      </c>
      <c r="B67" s="14" t="s">
        <v>56</v>
      </c>
      <c r="C67" s="18"/>
    </row>
    <row r="68" spans="1:6" x14ac:dyDescent="0.3">
      <c r="A68" s="11">
        <v>2</v>
      </c>
      <c r="B68" s="14" t="s">
        <v>57</v>
      </c>
      <c r="C68" s="18"/>
    </row>
    <row r="69" spans="1:6" x14ac:dyDescent="0.3">
      <c r="A69" s="11">
        <v>3</v>
      </c>
      <c r="B69" s="14" t="s">
        <v>58</v>
      </c>
      <c r="C69" s="18"/>
    </row>
    <row r="70" spans="1:6" x14ac:dyDescent="0.3">
      <c r="A70" s="11">
        <v>4</v>
      </c>
      <c r="B70" s="14" t="s">
        <v>74</v>
      </c>
      <c r="C70" s="18"/>
    </row>
    <row r="71" spans="1:6" x14ac:dyDescent="0.3">
      <c r="A71" s="11" t="s">
        <v>6</v>
      </c>
      <c r="B71" s="14" t="s">
        <v>59</v>
      </c>
    </row>
    <row r="72" spans="1:6" x14ac:dyDescent="0.3">
      <c r="A72" s="11" t="s">
        <v>7</v>
      </c>
      <c r="B72" s="14" t="s">
        <v>60</v>
      </c>
    </row>
    <row r="73" spans="1:6" x14ac:dyDescent="0.3">
      <c r="A73" s="11" t="s">
        <v>8</v>
      </c>
      <c r="B73" s="14" t="s">
        <v>50</v>
      </c>
    </row>
    <row r="74" spans="1:6" ht="55.2" x14ac:dyDescent="0.3">
      <c r="A74" s="11">
        <v>5</v>
      </c>
      <c r="B74" s="14" t="s">
        <v>62</v>
      </c>
      <c r="C74" s="18">
        <v>200</v>
      </c>
      <c r="D74" s="11">
        <v>3437</v>
      </c>
      <c r="E74" s="11">
        <f>(C74*D74)/100000</f>
        <v>6.8739999999999997</v>
      </c>
      <c r="F74" s="13" t="s">
        <v>121</v>
      </c>
    </row>
    <row r="75" spans="1:6" x14ac:dyDescent="0.3">
      <c r="A75" s="11">
        <v>6</v>
      </c>
      <c r="B75" s="14" t="s">
        <v>52</v>
      </c>
      <c r="C75" s="18"/>
      <c r="F75" s="13"/>
    </row>
    <row r="76" spans="1:6" ht="27.6" x14ac:dyDescent="0.3">
      <c r="A76" s="11">
        <v>7</v>
      </c>
      <c r="B76" s="14" t="s">
        <v>25</v>
      </c>
      <c r="C76" s="18">
        <v>20000</v>
      </c>
      <c r="D76" s="11">
        <v>3437</v>
      </c>
      <c r="E76" s="11">
        <f t="shared" ref="E76:E77" si="0">(C76*D76)/100000</f>
        <v>687.4</v>
      </c>
      <c r="F76" s="13" t="s">
        <v>92</v>
      </c>
    </row>
    <row r="77" spans="1:6" ht="27.6" x14ac:dyDescent="0.3">
      <c r="A77" s="11">
        <v>8</v>
      </c>
      <c r="B77" s="14" t="s">
        <v>51</v>
      </c>
      <c r="C77" s="18">
        <v>1000</v>
      </c>
      <c r="D77" s="11">
        <v>6527</v>
      </c>
      <c r="E77" s="11">
        <f t="shared" si="0"/>
        <v>65.27</v>
      </c>
      <c r="F77" s="13" t="s">
        <v>122</v>
      </c>
    </row>
    <row r="78" spans="1:6" ht="41.4" x14ac:dyDescent="0.3">
      <c r="A78" s="11">
        <v>9</v>
      </c>
      <c r="B78" s="14" t="s">
        <v>123</v>
      </c>
      <c r="C78" s="18">
        <v>100000</v>
      </c>
      <c r="D78" s="18">
        <v>3701</v>
      </c>
      <c r="E78" s="18">
        <f t="shared" ref="E78:E79" si="1">C78*D78/100000</f>
        <v>3701</v>
      </c>
      <c r="F78" s="13" t="s">
        <v>97</v>
      </c>
    </row>
    <row r="79" spans="1:6" ht="55.2" x14ac:dyDescent="0.3">
      <c r="A79" s="11">
        <v>10</v>
      </c>
      <c r="B79" s="14" t="s">
        <v>124</v>
      </c>
      <c r="C79" s="18">
        <v>200000</v>
      </c>
      <c r="D79" s="18">
        <v>1139</v>
      </c>
      <c r="E79" s="18">
        <f t="shared" si="1"/>
        <v>2278</v>
      </c>
      <c r="F79" s="13" t="s">
        <v>98</v>
      </c>
    </row>
    <row r="80" spans="1:6" ht="15.6" customHeight="1" x14ac:dyDescent="0.3">
      <c r="A80" s="11">
        <v>11</v>
      </c>
      <c r="B80" s="13" t="s">
        <v>61</v>
      </c>
      <c r="C80" s="19"/>
    </row>
    <row r="81" spans="1:6" x14ac:dyDescent="0.3">
      <c r="A81" s="11">
        <v>12</v>
      </c>
      <c r="B81" s="15" t="s">
        <v>63</v>
      </c>
    </row>
    <row r="83" spans="1:6" ht="27.6" x14ac:dyDescent="0.3">
      <c r="A83" s="11">
        <v>12</v>
      </c>
      <c r="B83" s="17" t="s">
        <v>65</v>
      </c>
    </row>
    <row r="85" spans="1:6" ht="14.4" x14ac:dyDescent="0.3">
      <c r="A85" s="11" t="s">
        <v>77</v>
      </c>
      <c r="B85" s="27" t="s">
        <v>85</v>
      </c>
    </row>
    <row r="86" spans="1:6" x14ac:dyDescent="0.3">
      <c r="B86" s="15" t="s">
        <v>86</v>
      </c>
      <c r="C86" s="11">
        <v>30000</v>
      </c>
      <c r="D86" s="11">
        <v>1607</v>
      </c>
      <c r="E86" s="11">
        <f>(C86*D86)/100000</f>
        <v>482.1</v>
      </c>
      <c r="F86" s="15" t="s">
        <v>125</v>
      </c>
    </row>
  </sheetData>
  <mergeCells count="2">
    <mergeCell ref="C2:D2"/>
    <mergeCell ref="B65:E6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CPHC details </vt:lpstr>
      <vt:lpstr>Universal Screening of NCDs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2019-12-18T13:12:46Z</dcterms:modified>
</cp:coreProperties>
</file>